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3BEE105F-1B33-4BB4-B964-487FCAFBECC6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10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'09-03-10'!$49:$49</definedName>
    <definedName name="_xlnm.Print_Area" localSheetId="0">'09-03-10'!$A$1:$L$280</definedName>
  </definedNames>
  <calcPr calcId="191029" iterate="1"/>
</workbook>
</file>

<file path=xl/calcChain.xml><?xml version="1.0" encoding="utf-8"?>
<calcChain xmlns="http://schemas.openxmlformats.org/spreadsheetml/2006/main">
  <c r="H278" i="7" l="1"/>
  <c r="H275" i="7"/>
  <c r="C278" i="7"/>
  <c r="C275" i="7"/>
  <c r="J40" i="7"/>
  <c r="J39" i="7"/>
  <c r="C42" i="7"/>
  <c r="C41" i="7"/>
  <c r="D41" i="7"/>
  <c r="C40" i="7"/>
  <c r="D40" i="7"/>
  <c r="C39" i="7"/>
  <c r="C36" i="7" s="1"/>
  <c r="D39" i="7"/>
  <c r="G271" i="7"/>
  <c r="G270" i="7"/>
  <c r="L269" i="7"/>
  <c r="J269" i="7"/>
  <c r="L268" i="7"/>
  <c r="J268" i="7"/>
  <c r="L265" i="7"/>
  <c r="J265" i="7"/>
  <c r="J262" i="7" s="1"/>
  <c r="L264" i="7"/>
  <c r="L262" i="7" s="1"/>
  <c r="J264" i="7"/>
  <c r="L258" i="7"/>
  <c r="J258" i="7"/>
  <c r="L257" i="7"/>
  <c r="J257" i="7"/>
  <c r="L253" i="7"/>
  <c r="J253" i="7"/>
  <c r="L240" i="7"/>
  <c r="L238" i="7"/>
  <c r="J238" i="7"/>
  <c r="L237" i="7"/>
  <c r="J237" i="7"/>
  <c r="L233" i="7"/>
  <c r="J233" i="7"/>
  <c r="L222" i="7"/>
  <c r="J222" i="7"/>
  <c r="J221" i="7"/>
  <c r="J214" i="7"/>
  <c r="L217" i="7"/>
  <c r="L214" i="7" s="1"/>
  <c r="J217" i="7"/>
  <c r="L216" i="7"/>
  <c r="J216" i="7"/>
  <c r="L212" i="7"/>
  <c r="J212" i="7"/>
  <c r="L211" i="7"/>
  <c r="J211" i="7"/>
  <c r="L210" i="7"/>
  <c r="J210" i="7"/>
  <c r="L209" i="7"/>
  <c r="J209" i="7"/>
  <c r="L208" i="7"/>
  <c r="J208" i="7"/>
  <c r="L207" i="7"/>
  <c r="L205" i="7" s="1"/>
  <c r="J207" i="7"/>
  <c r="J205" i="7" s="1"/>
  <c r="J199" i="7"/>
  <c r="L204" i="7"/>
  <c r="L199" i="7" s="1"/>
  <c r="J204" i="7"/>
  <c r="L203" i="7"/>
  <c r="J203" i="7"/>
  <c r="L201" i="7"/>
  <c r="J201" i="7"/>
  <c r="L198" i="7"/>
  <c r="J198" i="7"/>
  <c r="L192" i="7"/>
  <c r="J192" i="7"/>
  <c r="L191" i="7"/>
  <c r="J191" i="7"/>
  <c r="L190" i="7"/>
  <c r="J190" i="7"/>
  <c r="L189" i="7"/>
  <c r="J189" i="7"/>
  <c r="J185" i="7"/>
  <c r="L188" i="7"/>
  <c r="J188" i="7"/>
  <c r="L187" i="7"/>
  <c r="L185" i="7" s="1"/>
  <c r="J187" i="7"/>
  <c r="L184" i="7"/>
  <c r="J184" i="7"/>
  <c r="L183" i="7"/>
  <c r="J183" i="7"/>
  <c r="L181" i="7"/>
  <c r="L179" i="7" s="1"/>
  <c r="J181" i="7"/>
  <c r="J179" i="7" s="1"/>
  <c r="L178" i="7"/>
  <c r="J178" i="7"/>
  <c r="G169" i="7"/>
  <c r="G168" i="7"/>
  <c r="L167" i="7"/>
  <c r="J167" i="7"/>
  <c r="L166" i="7"/>
  <c r="J166" i="7"/>
  <c r="L163" i="7"/>
  <c r="J163" i="7"/>
  <c r="J162" i="7"/>
  <c r="J158" i="7"/>
  <c r="L161" i="7"/>
  <c r="J161" i="7"/>
  <c r="L160" i="7"/>
  <c r="L158" i="7" s="1"/>
  <c r="J160" i="7"/>
  <c r="L156" i="7"/>
  <c r="L154" i="7"/>
  <c r="J154" i="7"/>
  <c r="L153" i="7"/>
  <c r="J153" i="7"/>
  <c r="L149" i="7"/>
  <c r="J149" i="7"/>
  <c r="L138" i="7"/>
  <c r="J138" i="7"/>
  <c r="L137" i="7"/>
  <c r="J137" i="7"/>
  <c r="J136" i="7"/>
  <c r="AW139" i="7"/>
  <c r="AT139" i="7"/>
  <c r="AO139" i="7"/>
  <c r="AA139" i="7"/>
  <c r="X139" i="7"/>
  <c r="V139" i="7"/>
  <c r="S139" i="7"/>
  <c r="P139" i="7"/>
  <c r="O139" i="7"/>
  <c r="BA139" i="7"/>
  <c r="AZ139" i="7"/>
  <c r="AE139" i="7"/>
  <c r="AD139" i="7"/>
  <c r="CB139" i="7"/>
  <c r="CC139" i="7"/>
  <c r="G138" i="7"/>
  <c r="E138" i="7"/>
  <c r="G137" i="7"/>
  <c r="E137" i="7"/>
  <c r="J135" i="7"/>
  <c r="H135" i="7"/>
  <c r="G134" i="7"/>
  <c r="F134" i="7"/>
  <c r="E134" i="7"/>
  <c r="L133" i="7"/>
  <c r="AR139" i="7" s="1"/>
  <c r="L136" i="7" s="1"/>
  <c r="J133" i="7"/>
  <c r="I139" i="7" s="1"/>
  <c r="K133" i="7"/>
  <c r="I133" i="7"/>
  <c r="H133" i="7"/>
  <c r="C132" i="7"/>
  <c r="B132" i="7"/>
  <c r="E131" i="7"/>
  <c r="G131" i="7"/>
  <c r="D131" i="7"/>
  <c r="B131" i="7"/>
  <c r="L129" i="7"/>
  <c r="J129" i="7"/>
  <c r="L128" i="7"/>
  <c r="L127" i="7"/>
  <c r="AW130" i="7"/>
  <c r="AT130" i="7"/>
  <c r="AR130" i="7"/>
  <c r="AO130" i="7"/>
  <c r="AN130" i="7"/>
  <c r="AA130" i="7"/>
  <c r="J152" i="7" s="1"/>
  <c r="J150" i="7" s="1"/>
  <c r="X130" i="7"/>
  <c r="P130" i="7"/>
  <c r="BA130" i="7"/>
  <c r="AZ130" i="7"/>
  <c r="AE130" i="7"/>
  <c r="AD130" i="7"/>
  <c r="J128" i="7" s="1"/>
  <c r="BM130" i="7" s="1"/>
  <c r="CB130" i="7"/>
  <c r="CC130" i="7"/>
  <c r="G129" i="7"/>
  <c r="E129" i="7"/>
  <c r="G128" i="7"/>
  <c r="E128" i="7"/>
  <c r="L126" i="7"/>
  <c r="J126" i="7"/>
  <c r="H126" i="7"/>
  <c r="G125" i="7"/>
  <c r="F125" i="7"/>
  <c r="E125" i="7"/>
  <c r="L124" i="7"/>
  <c r="K130" i="7" s="1"/>
  <c r="J124" i="7"/>
  <c r="V130" i="7" s="1"/>
  <c r="K124" i="7"/>
  <c r="I124" i="7"/>
  <c r="H124" i="7"/>
  <c r="C123" i="7"/>
  <c r="B123" i="7"/>
  <c r="E122" i="7"/>
  <c r="G122" i="7"/>
  <c r="D122" i="7"/>
  <c r="B122" i="7"/>
  <c r="AW121" i="7"/>
  <c r="L152" i="7" s="1"/>
  <c r="L150" i="7" s="1"/>
  <c r="AT121" i="7"/>
  <c r="L148" i="7" s="1"/>
  <c r="AR121" i="7"/>
  <c r="L143" i="7" s="1"/>
  <c r="AO121" i="7"/>
  <c r="L146" i="7" s="1"/>
  <c r="L144" i="7" s="1"/>
  <c r="AA121" i="7"/>
  <c r="X121" i="7"/>
  <c r="J148" i="7" s="1"/>
  <c r="P121" i="7"/>
  <c r="J146" i="7" s="1"/>
  <c r="J144" i="7" s="1"/>
  <c r="BA121" i="7"/>
  <c r="L120" i="7" s="1"/>
  <c r="AZ121" i="7"/>
  <c r="L119" i="7" s="1"/>
  <c r="AE121" i="7"/>
  <c r="J120" i="7" s="1"/>
  <c r="AD121" i="7"/>
  <c r="J119" i="7" s="1"/>
  <c r="CB121" i="7"/>
  <c r="CC121" i="7"/>
  <c r="G120" i="7"/>
  <c r="E120" i="7"/>
  <c r="G119" i="7"/>
  <c r="E119" i="7"/>
  <c r="G116" i="7"/>
  <c r="F116" i="7"/>
  <c r="E116" i="7"/>
  <c r="L115" i="7"/>
  <c r="AN121" i="7" s="1"/>
  <c r="J115" i="7"/>
  <c r="K115" i="7"/>
  <c r="I115" i="7"/>
  <c r="H115" i="7"/>
  <c r="H117" i="7" s="1"/>
  <c r="C114" i="7"/>
  <c r="C113" i="7"/>
  <c r="B113" i="7"/>
  <c r="E112" i="7"/>
  <c r="G112" i="7"/>
  <c r="D112" i="7"/>
  <c r="B112" i="7"/>
  <c r="G108" i="7"/>
  <c r="G107" i="7"/>
  <c r="L106" i="7"/>
  <c r="J106" i="7"/>
  <c r="L105" i="7"/>
  <c r="J105" i="7"/>
  <c r="L102" i="7"/>
  <c r="J102" i="7"/>
  <c r="J101" i="7"/>
  <c r="L100" i="7"/>
  <c r="L97" i="7" s="1"/>
  <c r="J100" i="7"/>
  <c r="J97" i="7" s="1"/>
  <c r="L99" i="7"/>
  <c r="J99" i="7"/>
  <c r="L93" i="7"/>
  <c r="J93" i="7"/>
  <c r="L92" i="7"/>
  <c r="J92" i="7"/>
  <c r="L88" i="7"/>
  <c r="J88" i="7"/>
  <c r="L87" i="7"/>
  <c r="J85" i="7"/>
  <c r="J83" i="7" s="1"/>
  <c r="AW78" i="7"/>
  <c r="AT78" i="7"/>
  <c r="AR78" i="7"/>
  <c r="L75" i="7" s="1"/>
  <c r="AO78" i="7"/>
  <c r="L250" i="7" s="1"/>
  <c r="L248" i="7" s="1"/>
  <c r="AA78" i="7"/>
  <c r="X78" i="7"/>
  <c r="P78" i="7"/>
  <c r="BA78" i="7"/>
  <c r="L77" i="7" s="1"/>
  <c r="AZ78" i="7"/>
  <c r="L95" i="7" s="1"/>
  <c r="AE78" i="7"/>
  <c r="J77" i="7" s="1"/>
  <c r="AD78" i="7"/>
  <c r="J76" i="7" s="1"/>
  <c r="I78" i="7" s="1"/>
  <c r="CB78" i="7"/>
  <c r="CC78" i="7"/>
  <c r="G77" i="7"/>
  <c r="E77" i="7"/>
  <c r="G76" i="7"/>
  <c r="E76" i="7"/>
  <c r="G73" i="7"/>
  <c r="F73" i="7"/>
  <c r="E73" i="7"/>
  <c r="L72" i="7"/>
  <c r="J72" i="7"/>
  <c r="K72" i="7"/>
  <c r="I72" i="7"/>
  <c r="H72" i="7"/>
  <c r="H74" i="7" s="1"/>
  <c r="C71" i="7"/>
  <c r="B71" i="7"/>
  <c r="E70" i="7"/>
  <c r="G70" i="7"/>
  <c r="D70" i="7"/>
  <c r="B70" i="7"/>
  <c r="L68" i="7"/>
  <c r="J68" i="7"/>
  <c r="L67" i="7"/>
  <c r="J67" i="7"/>
  <c r="J66" i="7"/>
  <c r="AW69" i="7"/>
  <c r="AT69" i="7"/>
  <c r="AO69" i="7"/>
  <c r="AA69" i="7"/>
  <c r="X69" i="7"/>
  <c r="V69" i="7"/>
  <c r="S69" i="7"/>
  <c r="P69" i="7"/>
  <c r="O69" i="7"/>
  <c r="BA69" i="7"/>
  <c r="AZ69" i="7"/>
  <c r="AE69" i="7"/>
  <c r="AD69" i="7"/>
  <c r="CB69" i="7"/>
  <c r="CC69" i="7"/>
  <c r="G68" i="7"/>
  <c r="E68" i="7"/>
  <c r="G67" i="7"/>
  <c r="E67" i="7"/>
  <c r="J65" i="7"/>
  <c r="H65" i="7"/>
  <c r="G64" i="7"/>
  <c r="F64" i="7"/>
  <c r="E64" i="7"/>
  <c r="L63" i="7"/>
  <c r="AR69" i="7" s="1"/>
  <c r="J63" i="7"/>
  <c r="I69" i="7" s="1"/>
  <c r="K63" i="7"/>
  <c r="I63" i="7"/>
  <c r="H63" i="7"/>
  <c r="C62" i="7"/>
  <c r="B62" i="7"/>
  <c r="E61" i="7"/>
  <c r="G61" i="7"/>
  <c r="D61" i="7"/>
  <c r="B61" i="7"/>
  <c r="L59" i="7"/>
  <c r="AN60" i="7" s="1"/>
  <c r="J59" i="7"/>
  <c r="L58" i="7"/>
  <c r="L57" i="7"/>
  <c r="AW60" i="7"/>
  <c r="L256" i="7" s="1"/>
  <c r="L254" i="7" s="1"/>
  <c r="AT60" i="7"/>
  <c r="L232" i="7" s="1"/>
  <c r="AR60" i="7"/>
  <c r="AO60" i="7"/>
  <c r="L230" i="7" s="1"/>
  <c r="L228" i="7" s="1"/>
  <c r="AA60" i="7"/>
  <c r="J256" i="7" s="1"/>
  <c r="J254" i="7" s="1"/>
  <c r="X60" i="7"/>
  <c r="J232" i="7" s="1"/>
  <c r="P60" i="7"/>
  <c r="J230" i="7" s="1"/>
  <c r="J228" i="7" s="1"/>
  <c r="BA60" i="7"/>
  <c r="L261" i="7" s="1"/>
  <c r="AZ60" i="7"/>
  <c r="L260" i="7" s="1"/>
  <c r="AE60" i="7"/>
  <c r="J261" i="7" s="1"/>
  <c r="AD60" i="7"/>
  <c r="J58" i="7" s="1"/>
  <c r="BM60" i="7" s="1"/>
  <c r="CB60" i="7"/>
  <c r="CC60" i="7"/>
  <c r="G59" i="7"/>
  <c r="E59" i="7"/>
  <c r="G58" i="7"/>
  <c r="E58" i="7"/>
  <c r="L56" i="7"/>
  <c r="J56" i="7"/>
  <c r="H56" i="7"/>
  <c r="G55" i="7"/>
  <c r="F55" i="7"/>
  <c r="E55" i="7"/>
  <c r="L54" i="7"/>
  <c r="K60" i="7" s="1"/>
  <c r="J54" i="7"/>
  <c r="V60" i="7" s="1"/>
  <c r="K54" i="7"/>
  <c r="I54" i="7"/>
  <c r="H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BM78" i="7" l="1"/>
  <c r="L141" i="7"/>
  <c r="BR130" i="7"/>
  <c r="BU130" i="7"/>
  <c r="BV130" i="7" s="1"/>
  <c r="L66" i="7"/>
  <c r="L239" i="7"/>
  <c r="BS139" i="7"/>
  <c r="BT139" i="7"/>
  <c r="J196" i="7"/>
  <c r="J194" i="7" s="1"/>
  <c r="BM121" i="7"/>
  <c r="L196" i="7"/>
  <c r="L194" i="7" s="1"/>
  <c r="BS78" i="7"/>
  <c r="BT78" i="7" s="1"/>
  <c r="L82" i="7"/>
  <c r="BR60" i="7"/>
  <c r="BU60" i="7"/>
  <c r="BV60" i="7" s="1"/>
  <c r="J176" i="7"/>
  <c r="J174" i="7" s="1"/>
  <c r="BS69" i="7"/>
  <c r="BT69" i="7" s="1"/>
  <c r="L176" i="7"/>
  <c r="L174" i="7" s="1"/>
  <c r="L155" i="7"/>
  <c r="L247" i="7"/>
  <c r="L245" i="7" s="1"/>
  <c r="L85" i="7"/>
  <c r="L83" i="7" s="1"/>
  <c r="K69" i="7"/>
  <c r="J87" i="7"/>
  <c r="K139" i="7"/>
  <c r="J156" i="7"/>
  <c r="J240" i="7"/>
  <c r="J250" i="7"/>
  <c r="J248" i="7" s="1"/>
  <c r="J236" i="7"/>
  <c r="J234" i="7" s="1"/>
  <c r="J241" i="7"/>
  <c r="J252" i="7"/>
  <c r="L94" i="7"/>
  <c r="L118" i="7"/>
  <c r="L157" i="7"/>
  <c r="L236" i="7"/>
  <c r="L234" i="7" s="1"/>
  <c r="L241" i="7"/>
  <c r="L252" i="7"/>
  <c r="I38" i="7"/>
  <c r="L65" i="7"/>
  <c r="BM69" i="7"/>
  <c r="D42" i="7" s="1"/>
  <c r="D36" i="7" s="1"/>
  <c r="K78" i="7"/>
  <c r="S78" i="7"/>
  <c r="J75" i="7" s="1"/>
  <c r="J95" i="7"/>
  <c r="K121" i="7"/>
  <c r="S121" i="7"/>
  <c r="L135" i="7"/>
  <c r="BM139" i="7"/>
  <c r="J157" i="7"/>
  <c r="AN69" i="7"/>
  <c r="V78" i="7"/>
  <c r="L76" i="7"/>
  <c r="AN78" i="7" s="1"/>
  <c r="V121" i="7"/>
  <c r="I130" i="7"/>
  <c r="AN139" i="7"/>
  <c r="L227" i="7"/>
  <c r="L259" i="7"/>
  <c r="O78" i="7"/>
  <c r="I60" i="7"/>
  <c r="O60" i="7"/>
  <c r="J91" i="7"/>
  <c r="J89" i="7" s="1"/>
  <c r="J96" i="7"/>
  <c r="O130" i="7"/>
  <c r="J260" i="7"/>
  <c r="I121" i="7"/>
  <c r="O121" i="7"/>
  <c r="J74" i="7"/>
  <c r="J117" i="7"/>
  <c r="L91" i="7"/>
  <c r="L89" i="7" s="1"/>
  <c r="L96" i="7"/>
  <c r="S60" i="7"/>
  <c r="L74" i="7"/>
  <c r="L117" i="7"/>
  <c r="S130" i="7"/>
  <c r="J127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V1" i="3" s="1"/>
  <c r="CY1" i="3"/>
  <c r="CZ1" i="3"/>
  <c r="DB1" i="3" s="1"/>
  <c r="DA1" i="3"/>
  <c r="DC1" i="3"/>
  <c r="A2" i="3"/>
  <c r="Y2" i="3"/>
  <c r="CV2" i="3" s="1"/>
  <c r="CY2" i="3"/>
  <c r="CZ2" i="3"/>
  <c r="DA2" i="3"/>
  <c r="DB2" i="3"/>
  <c r="DC2" i="3"/>
  <c r="A3" i="3"/>
  <c r="Y3" i="3"/>
  <c r="CX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V5" i="3" s="1"/>
  <c r="CY5" i="3"/>
  <c r="CZ5" i="3"/>
  <c r="DB5" i="3" s="1"/>
  <c r="DA5" i="3"/>
  <c r="DC5" i="3"/>
  <c r="A6" i="3"/>
  <c r="Y6" i="3"/>
  <c r="CV6" i="3" s="1"/>
  <c r="CY6" i="3"/>
  <c r="CZ6" i="3"/>
  <c r="DA6" i="3"/>
  <c r="DB6" i="3"/>
  <c r="DC6" i="3"/>
  <c r="A7" i="3"/>
  <c r="Y7" i="3"/>
  <c r="CX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V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B28" i="1" s="1"/>
  <c r="AF28" i="1"/>
  <c r="CT28" i="1" s="1"/>
  <c r="S28" i="1" s="1"/>
  <c r="AG28" i="1"/>
  <c r="CU28" i="1" s="1"/>
  <c r="T28" i="1" s="1"/>
  <c r="AH28" i="1"/>
  <c r="CV28" i="1" s="1"/>
  <c r="U28" i="1" s="1"/>
  <c r="AI28" i="1"/>
  <c r="AJ28" i="1"/>
  <c r="CQ28" i="1"/>
  <c r="P28" i="1" s="1"/>
  <c r="CR28" i="1"/>
  <c r="Q28" i="1" s="1"/>
  <c r="CS28" i="1"/>
  <c r="R28" i="1" s="1"/>
  <c r="CW28" i="1"/>
  <c r="V28" i="1" s="1"/>
  <c r="CX28" i="1"/>
  <c r="GL28" i="1"/>
  <c r="GN28" i="1"/>
  <c r="CB35" i="1" s="1"/>
  <c r="CB26" i="1" s="1"/>
  <c r="GO28" i="1"/>
  <c r="GV28" i="1"/>
  <c r="HC28" i="1" s="1"/>
  <c r="GX28" i="1" s="1"/>
  <c r="CJ35" i="1" s="1"/>
  <c r="C29" i="1"/>
  <c r="D29" i="1"/>
  <c r="I29" i="1"/>
  <c r="CU3" i="3" s="1"/>
  <c r="K29" i="1"/>
  <c r="AC29" i="1"/>
  <c r="CQ29" i="1" s="1"/>
  <c r="P29" i="1" s="1"/>
  <c r="AE29" i="1"/>
  <c r="AF29" i="1"/>
  <c r="CT29" i="1" s="1"/>
  <c r="S29" i="1" s="1"/>
  <c r="AG29" i="1"/>
  <c r="AH29" i="1"/>
  <c r="AI29" i="1"/>
  <c r="AJ29" i="1"/>
  <c r="CU29" i="1"/>
  <c r="T29" i="1" s="1"/>
  <c r="CV29" i="1"/>
  <c r="U29" i="1" s="1"/>
  <c r="CW29" i="1"/>
  <c r="V29" i="1" s="1"/>
  <c r="CX29" i="1"/>
  <c r="W29" i="1" s="1"/>
  <c r="GL29" i="1"/>
  <c r="GN29" i="1"/>
  <c r="GO29" i="1"/>
  <c r="GV29" i="1"/>
  <c r="HC29" i="1"/>
  <c r="GX29" i="1" s="1"/>
  <c r="C30" i="1"/>
  <c r="D30" i="1"/>
  <c r="I30" i="1"/>
  <c r="CU5" i="3" s="1"/>
  <c r="K30" i="1"/>
  <c r="AC30" i="1"/>
  <c r="AE30" i="1"/>
  <c r="CR30" i="1" s="1"/>
  <c r="Q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GL30" i="1"/>
  <c r="BZ35" i="1" s="1"/>
  <c r="GN30" i="1"/>
  <c r="GO30" i="1"/>
  <c r="GV30" i="1"/>
  <c r="HC30" i="1"/>
  <c r="GX30" i="1" s="1"/>
  <c r="C31" i="1"/>
  <c r="D31" i="1"/>
  <c r="I31" i="1"/>
  <c r="CU7" i="3" s="1"/>
  <c r="K31" i="1"/>
  <c r="AC31" i="1"/>
  <c r="AD31" i="1"/>
  <c r="AE31" i="1"/>
  <c r="CR31" i="1" s="1"/>
  <c r="Q31" i="1" s="1"/>
  <c r="AF31" i="1"/>
  <c r="AG31" i="1"/>
  <c r="AH31" i="1"/>
  <c r="AI31" i="1"/>
  <c r="AJ31" i="1"/>
  <c r="CX31" i="1" s="1"/>
  <c r="W31" i="1" s="1"/>
  <c r="CS31" i="1"/>
  <c r="R31" i="1" s="1"/>
  <c r="CT31" i="1"/>
  <c r="S31" i="1" s="1"/>
  <c r="CU31" i="1"/>
  <c r="T31" i="1" s="1"/>
  <c r="CV31" i="1"/>
  <c r="U31" i="1" s="1"/>
  <c r="CW31" i="1"/>
  <c r="V31" i="1" s="1"/>
  <c r="GL31" i="1"/>
  <c r="GN31" i="1"/>
  <c r="GO31" i="1"/>
  <c r="GV31" i="1"/>
  <c r="HC31" i="1" s="1"/>
  <c r="GX31" i="1" s="1"/>
  <c r="C32" i="1"/>
  <c r="D32" i="1"/>
  <c r="I32" i="1"/>
  <c r="CU9" i="3" s="1"/>
  <c r="K32" i="1"/>
  <c r="AC32" i="1"/>
  <c r="CQ32" i="1" s="1"/>
  <c r="P32" i="1" s="1"/>
  <c r="AE32" i="1"/>
  <c r="CR32" i="1" s="1"/>
  <c r="Q32" i="1" s="1"/>
  <c r="AF32" i="1"/>
  <c r="CT32" i="1" s="1"/>
  <c r="S32" i="1" s="1"/>
  <c r="AG32" i="1"/>
  <c r="CU32" i="1" s="1"/>
  <c r="T32" i="1" s="1"/>
  <c r="AH32" i="1"/>
  <c r="CV32" i="1" s="1"/>
  <c r="U32" i="1" s="1"/>
  <c r="AI32" i="1"/>
  <c r="CW32" i="1" s="1"/>
  <c r="V32" i="1" s="1"/>
  <c r="AJ32" i="1"/>
  <c r="CX32" i="1"/>
  <c r="W32" i="1" s="1"/>
  <c r="GL32" i="1"/>
  <c r="GN32" i="1"/>
  <c r="GO32" i="1"/>
  <c r="GV32" i="1"/>
  <c r="HC32" i="1"/>
  <c r="GX32" i="1" s="1"/>
  <c r="C33" i="1"/>
  <c r="D33" i="1"/>
  <c r="I33" i="1"/>
  <c r="K33" i="1"/>
  <c r="AC33" i="1"/>
  <c r="AE33" i="1"/>
  <c r="AD33" i="1" s="1"/>
  <c r="AB33" i="1" s="1"/>
  <c r="AF33" i="1"/>
  <c r="AG33" i="1"/>
  <c r="CU33" i="1" s="1"/>
  <c r="AH33" i="1"/>
  <c r="CV33" i="1" s="1"/>
  <c r="AI33" i="1"/>
  <c r="AJ33" i="1"/>
  <c r="CX33" i="1" s="1"/>
  <c r="CQ33" i="1"/>
  <c r="CR33" i="1"/>
  <c r="CS33" i="1"/>
  <c r="R33" i="1" s="1"/>
  <c r="CT33" i="1"/>
  <c r="S33" i="1" s="1"/>
  <c r="DX35" i="1" s="1"/>
  <c r="CW33" i="1"/>
  <c r="GL33" i="1"/>
  <c r="GN33" i="1"/>
  <c r="GO33" i="1"/>
  <c r="FU35" i="1" s="1"/>
  <c r="FU26" i="1" s="1"/>
  <c r="GV33" i="1"/>
  <c r="HC33" i="1" s="1"/>
  <c r="B35" i="1"/>
  <c r="B26" i="1" s="1"/>
  <c r="C35" i="1"/>
  <c r="C26" i="1" s="1"/>
  <c r="D35" i="1"/>
  <c r="D26" i="1" s="1"/>
  <c r="F35" i="1"/>
  <c r="F26" i="1" s="1"/>
  <c r="G35" i="1"/>
  <c r="G26" i="1" s="1"/>
  <c r="AS35" i="1"/>
  <c r="BX35" i="1"/>
  <c r="BX26" i="1" s="1"/>
  <c r="BY35" i="1"/>
  <c r="CC35" i="1"/>
  <c r="CC26" i="1" s="1"/>
  <c r="CK35" i="1"/>
  <c r="CL35" i="1"/>
  <c r="CL26" i="1" s="1"/>
  <c r="CM35" i="1"/>
  <c r="CM26" i="1" s="1"/>
  <c r="EK35" i="1"/>
  <c r="EK26" i="1" s="1"/>
  <c r="EL35" i="1"/>
  <c r="EL26" i="1" s="1"/>
  <c r="EV35" i="1"/>
  <c r="FP35" i="1"/>
  <c r="FQ35" i="1"/>
  <c r="FR35" i="1"/>
  <c r="FR26" i="1" s="1"/>
  <c r="FT35" i="1"/>
  <c r="FT26" i="1" s="1"/>
  <c r="GC35" i="1"/>
  <c r="GD35" i="1"/>
  <c r="GD26" i="1" s="1"/>
  <c r="GE35" i="1"/>
  <c r="GE26" i="1" s="1"/>
  <c r="P52" i="1"/>
  <c r="P53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K69" i="1"/>
  <c r="T69" i="1"/>
  <c r="AC69" i="1"/>
  <c r="AE69" i="1"/>
  <c r="AD69" i="1" s="1"/>
  <c r="AB69" i="1" s="1"/>
  <c r="AF69" i="1"/>
  <c r="CT69" i="1" s="1"/>
  <c r="S69" i="1" s="1"/>
  <c r="AG69" i="1"/>
  <c r="CU69" i="1" s="1"/>
  <c r="AH69" i="1"/>
  <c r="CV69" i="1" s="1"/>
  <c r="U69" i="1" s="1"/>
  <c r="AI69" i="1"/>
  <c r="CW69" i="1" s="1"/>
  <c r="V69" i="1" s="1"/>
  <c r="AJ69" i="1"/>
  <c r="CQ69" i="1"/>
  <c r="P69" i="1" s="1"/>
  <c r="CR69" i="1"/>
  <c r="Q69" i="1" s="1"/>
  <c r="CX69" i="1"/>
  <c r="W69" i="1" s="1"/>
  <c r="GL69" i="1"/>
  <c r="GN69" i="1"/>
  <c r="CB76" i="1" s="1"/>
  <c r="GO69" i="1"/>
  <c r="GV69" i="1"/>
  <c r="HC69" i="1"/>
  <c r="GX69" i="1" s="1"/>
  <c r="C70" i="1"/>
  <c r="D70" i="1"/>
  <c r="I70" i="1"/>
  <c r="K70" i="1"/>
  <c r="AC70" i="1"/>
  <c r="CQ70" i="1" s="1"/>
  <c r="P70" i="1" s="1"/>
  <c r="AD70" i="1"/>
  <c r="AE70" i="1"/>
  <c r="CR70" i="1" s="1"/>
  <c r="Q70" i="1" s="1"/>
  <c r="AF70" i="1"/>
  <c r="CT70" i="1" s="1"/>
  <c r="S70" i="1" s="1"/>
  <c r="AG70" i="1"/>
  <c r="CU70" i="1" s="1"/>
  <c r="T70" i="1" s="1"/>
  <c r="AH70" i="1"/>
  <c r="AI70" i="1"/>
  <c r="AJ70" i="1"/>
  <c r="CV70" i="1"/>
  <c r="U70" i="1" s="1"/>
  <c r="CW70" i="1"/>
  <c r="V70" i="1" s="1"/>
  <c r="CX70" i="1"/>
  <c r="W70" i="1" s="1"/>
  <c r="EB76" i="1" s="1"/>
  <c r="GL70" i="1"/>
  <c r="GN70" i="1"/>
  <c r="GO70" i="1"/>
  <c r="GV70" i="1"/>
  <c r="HC70" i="1" s="1"/>
  <c r="GX70" i="1" s="1"/>
  <c r="C71" i="1"/>
  <c r="D71" i="1"/>
  <c r="I71" i="1"/>
  <c r="K71" i="1"/>
  <c r="AC71" i="1"/>
  <c r="AE71" i="1"/>
  <c r="CR71" i="1" s="1"/>
  <c r="Q71" i="1" s="1"/>
  <c r="AF71" i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P71" i="1" s="1"/>
  <c r="CT71" i="1"/>
  <c r="S71" i="1" s="1"/>
  <c r="GL71" i="1"/>
  <c r="GN71" i="1"/>
  <c r="GO71" i="1"/>
  <c r="GV71" i="1"/>
  <c r="HC71" i="1"/>
  <c r="GX71" i="1" s="1"/>
  <c r="C72" i="1"/>
  <c r="D72" i="1"/>
  <c r="I72" i="1"/>
  <c r="CX19" i="3" s="1"/>
  <c r="K72" i="1"/>
  <c r="AC72" i="1"/>
  <c r="CQ72" i="1" s="1"/>
  <c r="P72" i="1" s="1"/>
  <c r="AE72" i="1"/>
  <c r="CR72" i="1" s="1"/>
  <c r="Q72" i="1" s="1"/>
  <c r="AF72" i="1"/>
  <c r="AG72" i="1"/>
  <c r="AH72" i="1"/>
  <c r="AI72" i="1"/>
  <c r="CW72" i="1" s="1"/>
  <c r="V72" i="1" s="1"/>
  <c r="AJ72" i="1"/>
  <c r="CX72" i="1" s="1"/>
  <c r="W72" i="1" s="1"/>
  <c r="CT72" i="1"/>
  <c r="S72" i="1" s="1"/>
  <c r="CU72" i="1"/>
  <c r="T72" i="1" s="1"/>
  <c r="CV72" i="1"/>
  <c r="U72" i="1" s="1"/>
  <c r="GL72" i="1"/>
  <c r="GN72" i="1"/>
  <c r="GO72" i="1"/>
  <c r="GV72" i="1"/>
  <c r="HC72" i="1"/>
  <c r="GX72" i="1" s="1"/>
  <c r="C73" i="1"/>
  <c r="D73" i="1"/>
  <c r="I73" i="1"/>
  <c r="K73" i="1"/>
  <c r="AC73" i="1"/>
  <c r="CQ73" i="1" s="1"/>
  <c r="P73" i="1" s="1"/>
  <c r="AE73" i="1"/>
  <c r="CS73" i="1" s="1"/>
  <c r="R73" i="1" s="1"/>
  <c r="AF73" i="1"/>
  <c r="CT73" i="1" s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CR73" i="1"/>
  <c r="Q73" i="1" s="1"/>
  <c r="GL73" i="1"/>
  <c r="GN73" i="1"/>
  <c r="GO73" i="1"/>
  <c r="GV73" i="1"/>
  <c r="HC73" i="1" s="1"/>
  <c r="GX73" i="1" s="1"/>
  <c r="C74" i="1"/>
  <c r="D74" i="1"/>
  <c r="I74" i="1"/>
  <c r="K74" i="1"/>
  <c r="AC74" i="1"/>
  <c r="CQ74" i="1" s="1"/>
  <c r="P74" i="1" s="1"/>
  <c r="CP74" i="1" s="1"/>
  <c r="O74" i="1" s="1"/>
  <c r="AD74" i="1"/>
  <c r="AE74" i="1"/>
  <c r="AF74" i="1"/>
  <c r="AG74" i="1"/>
  <c r="AH74" i="1"/>
  <c r="CV74" i="1" s="1"/>
  <c r="U74" i="1" s="1"/>
  <c r="AI74" i="1"/>
  <c r="AJ74" i="1"/>
  <c r="CX74" i="1" s="1"/>
  <c r="W74" i="1" s="1"/>
  <c r="CR74" i="1"/>
  <c r="Q74" i="1" s="1"/>
  <c r="CS74" i="1"/>
  <c r="R74" i="1" s="1"/>
  <c r="CT74" i="1"/>
  <c r="S74" i="1" s="1"/>
  <c r="CU74" i="1"/>
  <c r="CW74" i="1"/>
  <c r="V74" i="1" s="1"/>
  <c r="GL74" i="1"/>
  <c r="GN74" i="1"/>
  <c r="GO74" i="1"/>
  <c r="GV74" i="1"/>
  <c r="HC74" i="1" s="1"/>
  <c r="GX74" i="1" s="1"/>
  <c r="B76" i="1"/>
  <c r="B67" i="1" s="1"/>
  <c r="C76" i="1"/>
  <c r="C67" i="1" s="1"/>
  <c r="D76" i="1"/>
  <c r="D67" i="1" s="1"/>
  <c r="F76" i="1"/>
  <c r="F67" i="1" s="1"/>
  <c r="G76" i="1"/>
  <c r="G67" i="1" s="1"/>
  <c r="AT76" i="1"/>
  <c r="AT67" i="1" s="1"/>
  <c r="BD76" i="1"/>
  <c r="BD67" i="1" s="1"/>
  <c r="BX76" i="1"/>
  <c r="AO76" i="1" s="1"/>
  <c r="BY76" i="1"/>
  <c r="BY67" i="1" s="1"/>
  <c r="BZ76" i="1"/>
  <c r="BZ67" i="1" s="1"/>
  <c r="CC76" i="1"/>
  <c r="CC67" i="1" s="1"/>
  <c r="CK76" i="1"/>
  <c r="BB76" i="1" s="1"/>
  <c r="CL76" i="1"/>
  <c r="BC76" i="1" s="1"/>
  <c r="CM76" i="1"/>
  <c r="CM67" i="1" s="1"/>
  <c r="EG76" i="1"/>
  <c r="P80" i="1" s="1"/>
  <c r="FP76" i="1"/>
  <c r="FP67" i="1" s="1"/>
  <c r="FQ76" i="1"/>
  <c r="EH76" i="1" s="1"/>
  <c r="FR76" i="1"/>
  <c r="FY76" i="1" s="1"/>
  <c r="FT76" i="1"/>
  <c r="FT67" i="1" s="1"/>
  <c r="FU76" i="1"/>
  <c r="EL76" i="1" s="1"/>
  <c r="GC76" i="1"/>
  <c r="ET76" i="1" s="1"/>
  <c r="GD76" i="1"/>
  <c r="EU76" i="1" s="1"/>
  <c r="GE76" i="1"/>
  <c r="EV76" i="1" s="1"/>
  <c r="B106" i="1"/>
  <c r="B22" i="1" s="1"/>
  <c r="C106" i="1"/>
  <c r="C22" i="1" s="1"/>
  <c r="D106" i="1"/>
  <c r="D22" i="1" s="1"/>
  <c r="F106" i="1"/>
  <c r="F22" i="1" s="1"/>
  <c r="G106" i="1"/>
  <c r="G22" i="1" s="1"/>
  <c r="B136" i="1"/>
  <c r="B18" i="1" s="1"/>
  <c r="C136" i="1"/>
  <c r="C18" i="1" s="1"/>
  <c r="D136" i="1"/>
  <c r="D18" i="1" s="1"/>
  <c r="F136" i="1"/>
  <c r="F18" i="1" s="1"/>
  <c r="G136" i="1"/>
  <c r="G18" i="1" s="1"/>
  <c r="F12" i="6"/>
  <c r="G12" i="6"/>
  <c r="BS130" i="7" l="1"/>
  <c r="BT130" i="7" s="1"/>
  <c r="BU78" i="7"/>
  <c r="BV78" i="7" s="1"/>
  <c r="BR78" i="7"/>
  <c r="BU139" i="7"/>
  <c r="BV139" i="7" s="1"/>
  <c r="BR139" i="7"/>
  <c r="BS121" i="7"/>
  <c r="BT121" i="7" s="1"/>
  <c r="BU69" i="7"/>
  <c r="BV69" i="7" s="1"/>
  <c r="BR69" i="7"/>
  <c r="J82" i="7"/>
  <c r="J80" i="7" s="1"/>
  <c r="J103" i="7" s="1"/>
  <c r="J57" i="7"/>
  <c r="J259" i="7"/>
  <c r="J227" i="7"/>
  <c r="J225" i="7" s="1"/>
  <c r="J94" i="7"/>
  <c r="J38" i="7"/>
  <c r="J247" i="7"/>
  <c r="J245" i="7" s="1"/>
  <c r="J239" i="7"/>
  <c r="BT60" i="7"/>
  <c r="BS60" i="7"/>
  <c r="L80" i="7"/>
  <c r="L103" i="7" s="1"/>
  <c r="J118" i="7"/>
  <c r="J143" i="7"/>
  <c r="J141" i="7" s="1"/>
  <c r="J164" i="7" s="1"/>
  <c r="J155" i="7"/>
  <c r="BU121" i="7"/>
  <c r="BV121" i="7" s="1"/>
  <c r="BR121" i="7"/>
  <c r="L164" i="7"/>
  <c r="L225" i="7"/>
  <c r="DF19" i="3"/>
  <c r="DG19" i="3"/>
  <c r="DH19" i="3"/>
  <c r="DI19" i="3"/>
  <c r="DJ19" i="3" s="1"/>
  <c r="CY73" i="1"/>
  <c r="X73" i="1" s="1"/>
  <c r="CZ73" i="1"/>
  <c r="Y73" i="1" s="1"/>
  <c r="AG76" i="1"/>
  <c r="EB67" i="1"/>
  <c r="DO76" i="1"/>
  <c r="AI76" i="1"/>
  <c r="DU76" i="1"/>
  <c r="CP70" i="1"/>
  <c r="O70" i="1" s="1"/>
  <c r="CY74" i="1"/>
  <c r="X74" i="1" s="1"/>
  <c r="GM74" i="1" s="1"/>
  <c r="GP74" i="1" s="1"/>
  <c r="CZ74" i="1"/>
  <c r="Y74" i="1" s="1"/>
  <c r="EH67" i="1"/>
  <c r="P85" i="1"/>
  <c r="EA76" i="1"/>
  <c r="AH76" i="1"/>
  <c r="BA35" i="1"/>
  <c r="CJ26" i="1"/>
  <c r="CP73" i="1"/>
  <c r="O73" i="1" s="1"/>
  <c r="GM73" i="1" s="1"/>
  <c r="GP73" i="1" s="1"/>
  <c r="DZ76" i="1"/>
  <c r="FY67" i="1"/>
  <c r="EP76" i="1"/>
  <c r="CY72" i="1"/>
  <c r="X72" i="1" s="1"/>
  <c r="CJ76" i="1"/>
  <c r="AF76" i="1"/>
  <c r="BC67" i="1"/>
  <c r="F92" i="1"/>
  <c r="BB67" i="1"/>
  <c r="F89" i="1"/>
  <c r="CB67" i="1"/>
  <c r="AS76" i="1"/>
  <c r="EV67" i="1"/>
  <c r="EV106" i="1"/>
  <c r="P101" i="1"/>
  <c r="DX76" i="1"/>
  <c r="DX26" i="1"/>
  <c r="DK35" i="1"/>
  <c r="EU67" i="1"/>
  <c r="P92" i="1"/>
  <c r="AC76" i="1"/>
  <c r="CP71" i="1"/>
  <c r="O71" i="1" s="1"/>
  <c r="GB76" i="1"/>
  <c r="DV76" i="1"/>
  <c r="EL106" i="1"/>
  <c r="EL67" i="1"/>
  <c r="P94" i="1"/>
  <c r="P89" i="1"/>
  <c r="ET67" i="1"/>
  <c r="CP72" i="1"/>
  <c r="O72" i="1" s="1"/>
  <c r="AJ76" i="1"/>
  <c r="AD76" i="1"/>
  <c r="F80" i="1"/>
  <c r="AO67" i="1"/>
  <c r="AB74" i="1"/>
  <c r="AD72" i="1"/>
  <c r="AB72" i="1" s="1"/>
  <c r="CP69" i="1"/>
  <c r="O69" i="1" s="1"/>
  <c r="V33" i="1"/>
  <c r="CU11" i="3"/>
  <c r="CV11" i="3"/>
  <c r="CU12" i="3"/>
  <c r="BZ26" i="1"/>
  <c r="AQ35" i="1"/>
  <c r="CY28" i="1"/>
  <c r="X28" i="1" s="1"/>
  <c r="CZ28" i="1"/>
  <c r="Y28" i="1" s="1"/>
  <c r="AF35" i="1"/>
  <c r="CV16" i="3"/>
  <c r="CX16" i="3"/>
  <c r="CV4" i="3"/>
  <c r="CX4" i="3"/>
  <c r="CU23" i="3"/>
  <c r="CV23" i="3"/>
  <c r="CU24" i="3"/>
  <c r="Q33" i="1"/>
  <c r="CP30" i="1"/>
  <c r="O30" i="1" s="1"/>
  <c r="DH9" i="3"/>
  <c r="DI9" i="3"/>
  <c r="DJ9" i="3" s="1"/>
  <c r="DG9" i="3"/>
  <c r="CI76" i="1"/>
  <c r="CS72" i="1"/>
  <c r="R72" i="1" s="1"/>
  <c r="CZ72" i="1" s="1"/>
  <c r="Y72" i="1" s="1"/>
  <c r="FU67" i="1"/>
  <c r="CL67" i="1"/>
  <c r="P33" i="1"/>
  <c r="CP33" i="1" s="1"/>
  <c r="O33" i="1" s="1"/>
  <c r="CZ32" i="1"/>
  <c r="Y32" i="1" s="1"/>
  <c r="CQ31" i="1"/>
  <c r="P31" i="1" s="1"/>
  <c r="CP31" i="1" s="1"/>
  <c r="O31" i="1" s="1"/>
  <c r="GM31" i="1" s="1"/>
  <c r="GP31" i="1" s="1"/>
  <c r="AB31" i="1"/>
  <c r="CV14" i="3"/>
  <c r="DF7" i="3"/>
  <c r="DG7" i="3"/>
  <c r="DH7" i="3"/>
  <c r="DI7" i="3"/>
  <c r="DJ7" i="3" s="1"/>
  <c r="AQ76" i="1"/>
  <c r="CU19" i="3"/>
  <c r="CV19" i="3"/>
  <c r="CU20" i="3"/>
  <c r="CK67" i="1"/>
  <c r="EH35" i="1"/>
  <c r="FQ26" i="1"/>
  <c r="W33" i="1"/>
  <c r="CG76" i="1"/>
  <c r="AP76" i="1"/>
  <c r="CS70" i="1"/>
  <c r="R70" i="1" s="1"/>
  <c r="DW76" i="1" s="1"/>
  <c r="AB70" i="1"/>
  <c r="FR67" i="1"/>
  <c r="EG35" i="1"/>
  <c r="FY35" i="1"/>
  <c r="AP35" i="1"/>
  <c r="CI35" i="1"/>
  <c r="BY26" i="1"/>
  <c r="CP32" i="1"/>
  <c r="O32" i="1" s="1"/>
  <c r="CR29" i="1"/>
  <c r="Q29" i="1" s="1"/>
  <c r="DV35" i="1" s="1"/>
  <c r="CS29" i="1"/>
  <c r="R29" i="1" s="1"/>
  <c r="DW35" i="1" s="1"/>
  <c r="AD29" i="1"/>
  <c r="AB29" i="1" s="1"/>
  <c r="AI35" i="1"/>
  <c r="FP26" i="1"/>
  <c r="CV24" i="3"/>
  <c r="CX24" i="3"/>
  <c r="CV12" i="3"/>
  <c r="CX12" i="3"/>
  <c r="EG67" i="1"/>
  <c r="F101" i="1"/>
  <c r="AD73" i="1"/>
  <c r="CU15" i="3"/>
  <c r="CV15" i="3"/>
  <c r="CU16" i="3"/>
  <c r="GE67" i="1"/>
  <c r="FQ67" i="1"/>
  <c r="EV26" i="1"/>
  <c r="P60" i="1"/>
  <c r="AO35" i="1"/>
  <c r="CG35" i="1"/>
  <c r="U33" i="1"/>
  <c r="CY31" i="1"/>
  <c r="X31" i="1" s="1"/>
  <c r="CZ31" i="1"/>
  <c r="Y31" i="1" s="1"/>
  <c r="CP29" i="1"/>
  <c r="O29" i="1" s="1"/>
  <c r="CX17" i="3"/>
  <c r="BB35" i="1"/>
  <c r="CK26" i="1"/>
  <c r="T74" i="1"/>
  <c r="DY76" i="1" s="1"/>
  <c r="GD67" i="1"/>
  <c r="GX33" i="1"/>
  <c r="GB35" i="1" s="1"/>
  <c r="T33" i="1"/>
  <c r="DY35" i="1" s="1"/>
  <c r="AD35" i="1"/>
  <c r="CX22" i="3"/>
  <c r="CX15" i="3"/>
  <c r="DF3" i="3"/>
  <c r="DG3" i="3"/>
  <c r="DH3" i="3"/>
  <c r="DI3" i="3"/>
  <c r="DJ3" i="3" s="1"/>
  <c r="F94" i="1"/>
  <c r="EK76" i="1"/>
  <c r="AB73" i="1"/>
  <c r="AD71" i="1"/>
  <c r="AB71" i="1" s="1"/>
  <c r="CU13" i="3"/>
  <c r="CV13" i="3"/>
  <c r="CU14" i="3"/>
  <c r="GC67" i="1"/>
  <c r="EB35" i="1"/>
  <c r="AC35" i="1"/>
  <c r="CP28" i="1"/>
  <c r="O28" i="1" s="1"/>
  <c r="CY33" i="1"/>
  <c r="X33" i="1" s="1"/>
  <c r="CZ33" i="1"/>
  <c r="Y33" i="1" s="1"/>
  <c r="CU21" i="3"/>
  <c r="CV21" i="3"/>
  <c r="CX21" i="3"/>
  <c r="CU22" i="3"/>
  <c r="CV22" i="3"/>
  <c r="ET35" i="1"/>
  <c r="GC26" i="1"/>
  <c r="CY32" i="1"/>
  <c r="X32" i="1" s="1"/>
  <c r="EA35" i="1"/>
  <c r="CV20" i="3"/>
  <c r="CX20" i="3"/>
  <c r="DF9" i="3"/>
  <c r="CV8" i="3"/>
  <c r="CX8" i="3"/>
  <c r="GA76" i="1"/>
  <c r="EI76" i="1"/>
  <c r="CS71" i="1"/>
  <c r="R71" i="1" s="1"/>
  <c r="CY71" i="1" s="1"/>
  <c r="X71" i="1" s="1"/>
  <c r="AT35" i="1"/>
  <c r="DZ35" i="1"/>
  <c r="CX13" i="3"/>
  <c r="AG35" i="1"/>
  <c r="CU17" i="3"/>
  <c r="CV17" i="3"/>
  <c r="CU18" i="3"/>
  <c r="CV18" i="3"/>
  <c r="CS69" i="1"/>
  <c r="R69" i="1" s="1"/>
  <c r="CY69" i="1" s="1"/>
  <c r="X69" i="1" s="1"/>
  <c r="GA35" i="1"/>
  <c r="F52" i="1"/>
  <c r="AS26" i="1"/>
  <c r="AH35" i="1"/>
  <c r="CX23" i="3"/>
  <c r="CX18" i="3"/>
  <c r="CX11" i="3"/>
  <c r="CU8" i="3"/>
  <c r="CU4" i="3"/>
  <c r="BD35" i="1"/>
  <c r="W28" i="1"/>
  <c r="AJ35" i="1" s="1"/>
  <c r="CV7" i="3"/>
  <c r="CV3" i="3"/>
  <c r="BC35" i="1"/>
  <c r="CX14" i="3"/>
  <c r="CX10" i="3"/>
  <c r="CX6" i="3"/>
  <c r="CX2" i="3"/>
  <c r="AD32" i="1"/>
  <c r="AB32" i="1" s="1"/>
  <c r="CU10" i="3"/>
  <c r="CU6" i="3"/>
  <c r="CU2" i="3"/>
  <c r="CS32" i="1"/>
  <c r="R32" i="1" s="1"/>
  <c r="AD30" i="1"/>
  <c r="AB30" i="1" s="1"/>
  <c r="CX5" i="3"/>
  <c r="CX1" i="3"/>
  <c r="CV9" i="3"/>
  <c r="EU35" i="1"/>
  <c r="EI35" i="1"/>
  <c r="CS30" i="1"/>
  <c r="R30" i="1" s="1"/>
  <c r="AE35" i="1" s="1"/>
  <c r="J223" i="7" l="1"/>
  <c r="J219" i="7"/>
  <c r="L223" i="7"/>
  <c r="L219" i="7"/>
  <c r="DY26" i="1"/>
  <c r="DL35" i="1"/>
  <c r="ES35" i="1"/>
  <c r="GB26" i="1"/>
  <c r="DY67" i="1"/>
  <c r="DL76" i="1"/>
  <c r="AK76" i="1"/>
  <c r="F39" i="1"/>
  <c r="AO26" i="1"/>
  <c r="AO106" i="1"/>
  <c r="AE26" i="1"/>
  <c r="R35" i="1"/>
  <c r="DF20" i="3"/>
  <c r="DG20" i="3"/>
  <c r="DH20" i="3"/>
  <c r="DI20" i="3"/>
  <c r="DJ20" i="3" s="1"/>
  <c r="DF24" i="3"/>
  <c r="DG24" i="3"/>
  <c r="DH24" i="3"/>
  <c r="DI24" i="3"/>
  <c r="DJ24" i="3" s="1"/>
  <c r="P39" i="1"/>
  <c r="EG26" i="1"/>
  <c r="EG106" i="1"/>
  <c r="GM33" i="1"/>
  <c r="GP33" i="1" s="1"/>
  <c r="CZ70" i="1"/>
  <c r="Y70" i="1" s="1"/>
  <c r="ED76" i="1" s="1"/>
  <c r="FW76" i="1"/>
  <c r="FX76" i="1"/>
  <c r="FZ76" i="1"/>
  <c r="DH76" i="1"/>
  <c r="DU67" i="1"/>
  <c r="DT76" i="1"/>
  <c r="EI26" i="1"/>
  <c r="P45" i="1"/>
  <c r="EI106" i="1"/>
  <c r="DF2" i="3"/>
  <c r="DG2" i="3"/>
  <c r="DH2" i="3"/>
  <c r="DI2" i="3"/>
  <c r="DJ2" i="3" s="1"/>
  <c r="DF11" i="3"/>
  <c r="DG11" i="3"/>
  <c r="DH11" i="3"/>
  <c r="DI11" i="3"/>
  <c r="DJ11" i="3" s="1"/>
  <c r="DF4" i="3"/>
  <c r="DG4" i="3"/>
  <c r="DH4" i="3"/>
  <c r="DI4" i="3"/>
  <c r="DJ4" i="3" s="1"/>
  <c r="CY70" i="1"/>
  <c r="X70" i="1" s="1"/>
  <c r="EC76" i="1" s="1"/>
  <c r="DZ67" i="1"/>
  <c r="DM76" i="1"/>
  <c r="V76" i="1"/>
  <c r="AI67" i="1"/>
  <c r="DF6" i="3"/>
  <c r="DG6" i="3"/>
  <c r="DH6" i="3"/>
  <c r="DI6" i="3"/>
  <c r="DJ6" i="3" s="1"/>
  <c r="T35" i="1"/>
  <c r="AG26" i="1"/>
  <c r="EA26" i="1"/>
  <c r="DN35" i="1"/>
  <c r="AB35" i="1"/>
  <c r="GM28" i="1"/>
  <c r="AB76" i="1"/>
  <c r="EL22" i="1"/>
  <c r="EL136" i="1"/>
  <c r="P124" i="1"/>
  <c r="F16" i="2" s="1"/>
  <c r="CZ71" i="1"/>
  <c r="Y71" i="1" s="1"/>
  <c r="P100" i="1"/>
  <c r="DO67" i="1"/>
  <c r="EK106" i="1"/>
  <c r="EK67" i="1"/>
  <c r="P93" i="1"/>
  <c r="FY26" i="1"/>
  <c r="EP35" i="1"/>
  <c r="DX67" i="1"/>
  <c r="DK76" i="1"/>
  <c r="EP67" i="1"/>
  <c r="P83" i="1"/>
  <c r="EU26" i="1"/>
  <c r="P51" i="1"/>
  <c r="EU106" i="1"/>
  <c r="DF18" i="3"/>
  <c r="DG18" i="3"/>
  <c r="DH18" i="3"/>
  <c r="DI18" i="3"/>
  <c r="DJ18" i="3" s="1"/>
  <c r="DF10" i="3"/>
  <c r="DG10" i="3"/>
  <c r="DH10" i="3"/>
  <c r="DI10" i="3"/>
  <c r="DJ10" i="3" s="1"/>
  <c r="DF23" i="3"/>
  <c r="DG23" i="3"/>
  <c r="DH23" i="3"/>
  <c r="DI23" i="3"/>
  <c r="DJ23" i="3" s="1"/>
  <c r="DH13" i="3"/>
  <c r="DI13" i="3"/>
  <c r="DJ13" i="3" s="1"/>
  <c r="DG13" i="3"/>
  <c r="DF13" i="3"/>
  <c r="CF35" i="1"/>
  <c r="CH35" i="1"/>
  <c r="P35" i="1"/>
  <c r="AC26" i="1"/>
  <c r="CE35" i="1"/>
  <c r="BB26" i="1"/>
  <c r="F48" i="1"/>
  <c r="BB106" i="1"/>
  <c r="V35" i="1"/>
  <c r="AI26" i="1"/>
  <c r="DW67" i="1"/>
  <c r="DJ76" i="1"/>
  <c r="AQ67" i="1"/>
  <c r="F86" i="1"/>
  <c r="DF16" i="3"/>
  <c r="DG16" i="3"/>
  <c r="DH16" i="3"/>
  <c r="DI16" i="3"/>
  <c r="DJ16" i="3" s="1"/>
  <c r="DV67" i="1"/>
  <c r="DI76" i="1"/>
  <c r="BD26" i="1"/>
  <c r="F60" i="1"/>
  <c r="BD106" i="1"/>
  <c r="AP26" i="1"/>
  <c r="AP106" i="1"/>
  <c r="F44" i="1"/>
  <c r="DH1" i="3"/>
  <c r="DI1" i="3"/>
  <c r="DJ1" i="3" s="1"/>
  <c r="DG1" i="3"/>
  <c r="DF1" i="3"/>
  <c r="CI67" i="1"/>
  <c r="AZ76" i="1"/>
  <c r="DH5" i="3"/>
  <c r="DI5" i="3"/>
  <c r="DJ5" i="3" s="1"/>
  <c r="DG5" i="3"/>
  <c r="DF5" i="3"/>
  <c r="AT26" i="1"/>
  <c r="AT106" i="1"/>
  <c r="F53" i="1"/>
  <c r="DF15" i="3"/>
  <c r="DG15" i="3"/>
  <c r="DH15" i="3"/>
  <c r="DI15" i="3"/>
  <c r="DJ15" i="3" s="1"/>
  <c r="DT35" i="1"/>
  <c r="DW26" i="1"/>
  <c r="DJ35" i="1"/>
  <c r="AX76" i="1"/>
  <c r="CG67" i="1"/>
  <c r="S35" i="1"/>
  <c r="AF26" i="1"/>
  <c r="GM71" i="1"/>
  <c r="GP71" i="1" s="1"/>
  <c r="EV22" i="1"/>
  <c r="EV136" i="1"/>
  <c r="P131" i="1"/>
  <c r="CZ69" i="1"/>
  <c r="Y69" i="1" s="1"/>
  <c r="AL76" i="1" s="1"/>
  <c r="U76" i="1"/>
  <c r="AH67" i="1"/>
  <c r="DF12" i="3"/>
  <c r="DG12" i="3"/>
  <c r="DH12" i="3"/>
  <c r="DI12" i="3"/>
  <c r="DJ12" i="3" s="1"/>
  <c r="DZ26" i="1"/>
  <c r="DM35" i="1"/>
  <c r="AP67" i="1"/>
  <c r="F85" i="1"/>
  <c r="GB67" i="1"/>
  <c r="ES76" i="1"/>
  <c r="DF22" i="3"/>
  <c r="DG22" i="3"/>
  <c r="DH22" i="3"/>
  <c r="DI22" i="3"/>
  <c r="DJ22" i="3" s="1"/>
  <c r="DU35" i="1"/>
  <c r="DV26" i="1"/>
  <c r="DI35" i="1"/>
  <c r="CZ29" i="1"/>
  <c r="Y29" i="1" s="1"/>
  <c r="ED35" i="1" s="1"/>
  <c r="AC67" i="1"/>
  <c r="CE76" i="1"/>
  <c r="CF76" i="1"/>
  <c r="CH76" i="1"/>
  <c r="P76" i="1"/>
  <c r="EA67" i="1"/>
  <c r="DN76" i="1"/>
  <c r="CG26" i="1"/>
  <c r="AX35" i="1"/>
  <c r="EH26" i="1"/>
  <c r="P44" i="1"/>
  <c r="EH106" i="1"/>
  <c r="EB26" i="1"/>
  <c r="DO35" i="1"/>
  <c r="F55" i="1"/>
  <c r="BA26" i="1"/>
  <c r="BA106" i="1"/>
  <c r="F51" i="1"/>
  <c r="BC26" i="1"/>
  <c r="BC106" i="1"/>
  <c r="EI67" i="1"/>
  <c r="P86" i="1"/>
  <c r="AD26" i="1"/>
  <c r="Q35" i="1"/>
  <c r="GM32" i="1"/>
  <c r="GP32" i="1" s="1"/>
  <c r="CY29" i="1"/>
  <c r="X29" i="1" s="1"/>
  <c r="EC35" i="1" s="1"/>
  <c r="AD67" i="1"/>
  <c r="Q76" i="1"/>
  <c r="F93" i="1"/>
  <c r="AS106" i="1"/>
  <c r="AS67" i="1"/>
  <c r="BA76" i="1"/>
  <c r="CJ67" i="1"/>
  <c r="DF14" i="3"/>
  <c r="DG14" i="3"/>
  <c r="DH14" i="3"/>
  <c r="DI14" i="3"/>
  <c r="DJ14" i="3" s="1"/>
  <c r="T76" i="1"/>
  <c r="AG67" i="1"/>
  <c r="ET26" i="1"/>
  <c r="P48" i="1"/>
  <c r="ET106" i="1"/>
  <c r="GA26" i="1"/>
  <c r="ER35" i="1"/>
  <c r="GA67" i="1"/>
  <c r="ER76" i="1"/>
  <c r="CZ30" i="1"/>
  <c r="Y30" i="1" s="1"/>
  <c r="AL35" i="1" s="1"/>
  <c r="F45" i="1"/>
  <c r="AQ26" i="1"/>
  <c r="AQ106" i="1"/>
  <c r="AJ67" i="1"/>
  <c r="W76" i="1"/>
  <c r="U35" i="1"/>
  <c r="AH26" i="1"/>
  <c r="DH17" i="3"/>
  <c r="DI17" i="3"/>
  <c r="DJ17" i="3" s="1"/>
  <c r="DG17" i="3"/>
  <c r="DF17" i="3"/>
  <c r="AF67" i="1"/>
  <c r="S76" i="1"/>
  <c r="W35" i="1"/>
  <c r="AJ26" i="1"/>
  <c r="AE76" i="1"/>
  <c r="DF8" i="3"/>
  <c r="DG8" i="3"/>
  <c r="DH8" i="3"/>
  <c r="DI8" i="3"/>
  <c r="DJ8" i="3" s="1"/>
  <c r="DH21" i="3"/>
  <c r="DI21" i="3"/>
  <c r="DJ21" i="3" s="1"/>
  <c r="DG21" i="3"/>
  <c r="DF21" i="3"/>
  <c r="CY30" i="1"/>
  <c r="X30" i="1" s="1"/>
  <c r="GM30" i="1" s="1"/>
  <c r="GP30" i="1" s="1"/>
  <c r="CI26" i="1"/>
  <c r="AZ35" i="1"/>
  <c r="GM72" i="1"/>
  <c r="GP72" i="1" s="1"/>
  <c r="DK26" i="1"/>
  <c r="DK106" i="1"/>
  <c r="P50" i="1"/>
  <c r="L266" i="7" l="1"/>
  <c r="L243" i="7"/>
  <c r="J266" i="7"/>
  <c r="J243" i="7"/>
  <c r="Y35" i="1"/>
  <c r="AL26" i="1"/>
  <c r="EC67" i="1"/>
  <c r="DP76" i="1"/>
  <c r="R26" i="1"/>
  <c r="F49" i="1"/>
  <c r="F46" i="1"/>
  <c r="AZ106" i="1"/>
  <c r="AZ26" i="1"/>
  <c r="AQ22" i="1"/>
  <c r="AQ136" i="1"/>
  <c r="F116" i="1"/>
  <c r="CH67" i="1"/>
  <c r="AY76" i="1"/>
  <c r="F98" i="1"/>
  <c r="U67" i="1"/>
  <c r="GM29" i="1"/>
  <c r="F58" i="1"/>
  <c r="V26" i="1"/>
  <c r="V106" i="1"/>
  <c r="EK22" i="1"/>
  <c r="EK136" i="1"/>
  <c r="P123" i="1"/>
  <c r="E16" i="2" s="1"/>
  <c r="EI22" i="1"/>
  <c r="EI136" i="1"/>
  <c r="P116" i="1"/>
  <c r="EG22" i="1"/>
  <c r="EG136" i="1"/>
  <c r="P110" i="1"/>
  <c r="BA22" i="1"/>
  <c r="F126" i="1"/>
  <c r="BA136" i="1"/>
  <c r="AK35" i="1"/>
  <c r="CF67" i="1"/>
  <c r="AW76" i="1"/>
  <c r="ES67" i="1"/>
  <c r="P96" i="1"/>
  <c r="AL67" i="1"/>
  <c r="Y76" i="1"/>
  <c r="DG35" i="1"/>
  <c r="DT26" i="1"/>
  <c r="F87" i="1"/>
  <c r="AZ67" i="1"/>
  <c r="P88" i="1"/>
  <c r="DI67" i="1"/>
  <c r="BB22" i="1"/>
  <c r="BB136" i="1"/>
  <c r="F119" i="1"/>
  <c r="EU22" i="1"/>
  <c r="EU136" i="1"/>
  <c r="P122" i="1"/>
  <c r="AO22" i="1"/>
  <c r="F110" i="1"/>
  <c r="AO136" i="1"/>
  <c r="S67" i="1"/>
  <c r="F91" i="1"/>
  <c r="EC26" i="1"/>
  <c r="DP35" i="1"/>
  <c r="DO26" i="1"/>
  <c r="P59" i="1"/>
  <c r="DO106" i="1"/>
  <c r="AV76" i="1"/>
  <c r="CE67" i="1"/>
  <c r="T26" i="1"/>
  <c r="T106" i="1"/>
  <c r="F56" i="1"/>
  <c r="EV18" i="1"/>
  <c r="P161" i="1"/>
  <c r="GM70" i="1"/>
  <c r="Q26" i="1"/>
  <c r="F47" i="1"/>
  <c r="Q106" i="1"/>
  <c r="AV35" i="1"/>
  <c r="CE26" i="1"/>
  <c r="DT67" i="1"/>
  <c r="DG76" i="1"/>
  <c r="AK67" i="1"/>
  <c r="X76" i="1"/>
  <c r="AE67" i="1"/>
  <c r="R76" i="1"/>
  <c r="DQ35" i="1"/>
  <c r="ED26" i="1"/>
  <c r="P57" i="1"/>
  <c r="DM26" i="1"/>
  <c r="DM106" i="1"/>
  <c r="EL18" i="1"/>
  <c r="P154" i="1"/>
  <c r="DL67" i="1"/>
  <c r="P97" i="1"/>
  <c r="W67" i="1"/>
  <c r="F100" i="1"/>
  <c r="DI26" i="1"/>
  <c r="P47" i="1"/>
  <c r="DI106" i="1"/>
  <c r="P26" i="1"/>
  <c r="F38" i="1"/>
  <c r="P106" i="1"/>
  <c r="DK67" i="1"/>
  <c r="P91" i="1"/>
  <c r="DH67" i="1"/>
  <c r="P79" i="1"/>
  <c r="F88" i="1"/>
  <c r="Q67" i="1"/>
  <c r="T67" i="1"/>
  <c r="F97" i="1"/>
  <c r="P46" i="1"/>
  <c r="ER106" i="1"/>
  <c r="ER26" i="1"/>
  <c r="BA67" i="1"/>
  <c r="F96" i="1"/>
  <c r="F42" i="1"/>
  <c r="AX26" i="1"/>
  <c r="AX106" i="1"/>
  <c r="S26" i="1"/>
  <c r="F50" i="1"/>
  <c r="S106" i="1"/>
  <c r="AT22" i="1"/>
  <c r="AT136" i="1"/>
  <c r="F124" i="1"/>
  <c r="U16" i="2" s="1"/>
  <c r="CH26" i="1"/>
  <c r="AY35" i="1"/>
  <c r="GM69" i="1"/>
  <c r="FZ67" i="1"/>
  <c r="EQ76" i="1"/>
  <c r="DN26" i="1"/>
  <c r="DN106" i="1"/>
  <c r="P58" i="1"/>
  <c r="EH22" i="1"/>
  <c r="EH136" i="1"/>
  <c r="P115" i="1"/>
  <c r="G16" i="2" s="1"/>
  <c r="P87" i="1"/>
  <c r="ER67" i="1"/>
  <c r="BC22" i="1"/>
  <c r="BC136" i="1"/>
  <c r="F122" i="1"/>
  <c r="FX35" i="1"/>
  <c r="FZ35" i="1"/>
  <c r="DU26" i="1"/>
  <c r="DH35" i="1"/>
  <c r="FW35" i="1"/>
  <c r="AP22" i="1"/>
  <c r="F115" i="1"/>
  <c r="V16" i="2" s="1"/>
  <c r="AP136" i="1"/>
  <c r="AW35" i="1"/>
  <c r="CF26" i="1"/>
  <c r="P42" i="1"/>
  <c r="EP26" i="1"/>
  <c r="EP106" i="1"/>
  <c r="AB67" i="1"/>
  <c r="O76" i="1"/>
  <c r="F99" i="1"/>
  <c r="V67" i="1"/>
  <c r="FX67" i="1"/>
  <c r="EO76" i="1"/>
  <c r="P55" i="1"/>
  <c r="ES26" i="1"/>
  <c r="ES106" i="1"/>
  <c r="P67" i="1"/>
  <c r="F79" i="1"/>
  <c r="W26" i="1"/>
  <c r="W106" i="1"/>
  <c r="F59" i="1"/>
  <c r="DK22" i="1"/>
  <c r="P121" i="1"/>
  <c r="DK136" i="1"/>
  <c r="F57" i="1"/>
  <c r="U26" i="1"/>
  <c r="U106" i="1"/>
  <c r="ET22" i="1"/>
  <c r="ET136" i="1"/>
  <c r="P119" i="1"/>
  <c r="AS22" i="1"/>
  <c r="AS136" i="1"/>
  <c r="F123" i="1"/>
  <c r="T16" i="2" s="1"/>
  <c r="P99" i="1"/>
  <c r="DN67" i="1"/>
  <c r="AX67" i="1"/>
  <c r="F83" i="1"/>
  <c r="DJ67" i="1"/>
  <c r="P90" i="1"/>
  <c r="GP28" i="1"/>
  <c r="CD35" i="1" s="1"/>
  <c r="CA35" i="1"/>
  <c r="P98" i="1"/>
  <c r="DM67" i="1"/>
  <c r="EN76" i="1"/>
  <c r="FW67" i="1"/>
  <c r="DL26" i="1"/>
  <c r="DL106" i="1"/>
  <c r="P56" i="1"/>
  <c r="DJ26" i="1"/>
  <c r="P49" i="1"/>
  <c r="DJ106" i="1"/>
  <c r="BD22" i="1"/>
  <c r="BD136" i="1"/>
  <c r="F131" i="1"/>
  <c r="O35" i="1"/>
  <c r="AB26" i="1"/>
  <c r="DQ76" i="1"/>
  <c r="ED67" i="1"/>
  <c r="ER22" i="1" l="1"/>
  <c r="ER136" i="1"/>
  <c r="P117" i="1"/>
  <c r="P82" i="1"/>
  <c r="EO67" i="1"/>
  <c r="AT18" i="1"/>
  <c r="F154" i="1"/>
  <c r="DI22" i="1"/>
  <c r="DI136" i="1"/>
  <c r="P118" i="1"/>
  <c r="DP26" i="1"/>
  <c r="P61" i="1"/>
  <c r="DP106" i="1"/>
  <c r="EK18" i="1"/>
  <c r="P153" i="1"/>
  <c r="AP18" i="1"/>
  <c r="F145" i="1"/>
  <c r="DQ26" i="1"/>
  <c r="P62" i="1"/>
  <c r="DQ106" i="1"/>
  <c r="GP70" i="1"/>
  <c r="FV76" i="1" s="1"/>
  <c r="FS76" i="1"/>
  <c r="X35" i="1"/>
  <c r="AK26" i="1"/>
  <c r="J16" i="2"/>
  <c r="FW26" i="1"/>
  <c r="EN35" i="1"/>
  <c r="S22" i="1"/>
  <c r="F121" i="1"/>
  <c r="S136" i="1"/>
  <c r="R67" i="1"/>
  <c r="F90" i="1"/>
  <c r="BA18" i="1"/>
  <c r="F156" i="1"/>
  <c r="V22" i="1"/>
  <c r="F129" i="1"/>
  <c r="V136" i="1"/>
  <c r="AZ22" i="1"/>
  <c r="F117" i="1"/>
  <c r="AZ136" i="1"/>
  <c r="AW67" i="1"/>
  <c r="F82" i="1"/>
  <c r="DH26" i="1"/>
  <c r="P38" i="1"/>
  <c r="DH106" i="1"/>
  <c r="EH18" i="1"/>
  <c r="P145" i="1"/>
  <c r="O67" i="1"/>
  <c r="F78" i="1"/>
  <c r="DN22" i="1"/>
  <c r="P129" i="1"/>
  <c r="DN136" i="1"/>
  <c r="X67" i="1"/>
  <c r="F102" i="1"/>
  <c r="AO18" i="1"/>
  <c r="F140" i="1"/>
  <c r="R106" i="1"/>
  <c r="F149" i="1"/>
  <c r="BB18" i="1"/>
  <c r="DK18" i="1"/>
  <c r="P151" i="1"/>
  <c r="W136" i="1"/>
  <c r="W22" i="1"/>
  <c r="F130" i="1"/>
  <c r="AX22" i="1"/>
  <c r="AX136" i="1"/>
  <c r="F113" i="1"/>
  <c r="T22" i="1"/>
  <c r="F127" i="1"/>
  <c r="T136" i="1"/>
  <c r="GP29" i="1"/>
  <c r="FV35" i="1" s="1"/>
  <c r="FS35" i="1"/>
  <c r="FZ26" i="1"/>
  <c r="EQ35" i="1"/>
  <c r="F37" i="1"/>
  <c r="O26" i="1"/>
  <c r="O106" i="1"/>
  <c r="EP22" i="1"/>
  <c r="P113" i="1"/>
  <c r="EP136" i="1"/>
  <c r="FX26" i="1"/>
  <c r="EO35" i="1"/>
  <c r="EQ67" i="1"/>
  <c r="P84" i="1"/>
  <c r="DG67" i="1"/>
  <c r="P78" i="1"/>
  <c r="DG26" i="1"/>
  <c r="P37" i="1"/>
  <c r="DG106" i="1"/>
  <c r="EG18" i="1"/>
  <c r="P140" i="1"/>
  <c r="AQ18" i="1"/>
  <c r="F146" i="1"/>
  <c r="DL22" i="1"/>
  <c r="P127" i="1"/>
  <c r="DL136" i="1"/>
  <c r="EN67" i="1"/>
  <c r="P81" i="1"/>
  <c r="Y67" i="1"/>
  <c r="F103" i="1"/>
  <c r="DP67" i="1"/>
  <c r="P102" i="1"/>
  <c r="AS18" i="1"/>
  <c r="F153" i="1"/>
  <c r="BD18" i="1"/>
  <c r="F161" i="1"/>
  <c r="CA26" i="1"/>
  <c r="AR35" i="1"/>
  <c r="P149" i="1"/>
  <c r="ET18" i="1"/>
  <c r="BC18" i="1"/>
  <c r="F152" i="1"/>
  <c r="CA76" i="1"/>
  <c r="GP69" i="1"/>
  <c r="CD76" i="1" s="1"/>
  <c r="AV67" i="1"/>
  <c r="F81" i="1"/>
  <c r="EU18" i="1"/>
  <c r="P152" i="1"/>
  <c r="AY67" i="1"/>
  <c r="F84" i="1"/>
  <c r="P103" i="1"/>
  <c r="DQ67" i="1"/>
  <c r="AU35" i="1"/>
  <c r="CD26" i="1"/>
  <c r="ES22" i="1"/>
  <c r="P126" i="1"/>
  <c r="ES136" i="1"/>
  <c r="F43" i="1"/>
  <c r="AY26" i="1"/>
  <c r="AY106" i="1"/>
  <c r="P22" i="1"/>
  <c r="P136" i="1"/>
  <c r="F109" i="1"/>
  <c r="DM22" i="1"/>
  <c r="P128" i="1"/>
  <c r="DM136" i="1"/>
  <c r="F40" i="1"/>
  <c r="AV26" i="1"/>
  <c r="AV106" i="1"/>
  <c r="DO22" i="1"/>
  <c r="P130" i="1"/>
  <c r="DO136" i="1"/>
  <c r="EI18" i="1"/>
  <c r="P146" i="1"/>
  <c r="DJ22" i="1"/>
  <c r="P120" i="1"/>
  <c r="DJ136" i="1"/>
  <c r="U22" i="1"/>
  <c r="F128" i="1"/>
  <c r="U136" i="1"/>
  <c r="AW26" i="1"/>
  <c r="AW106" i="1"/>
  <c r="F41" i="1"/>
  <c r="Q22" i="1"/>
  <c r="Q136" i="1"/>
  <c r="F118" i="1"/>
  <c r="Y26" i="1"/>
  <c r="F62" i="1"/>
  <c r="Y106" i="1"/>
  <c r="Q18" i="1" l="1"/>
  <c r="F148" i="1"/>
  <c r="EO26" i="1"/>
  <c r="EO106" i="1"/>
  <c r="P41" i="1"/>
  <c r="T18" i="1"/>
  <c r="F157" i="1"/>
  <c r="X26" i="1"/>
  <c r="F61" i="1"/>
  <c r="X106" i="1"/>
  <c r="DP22" i="1"/>
  <c r="P132" i="1"/>
  <c r="DP136" i="1"/>
  <c r="DO18" i="1"/>
  <c r="P160" i="1"/>
  <c r="EP18" i="1"/>
  <c r="P143" i="1"/>
  <c r="R22" i="1"/>
  <c r="F120" i="1"/>
  <c r="R136" i="1"/>
  <c r="EJ76" i="1"/>
  <c r="FS67" i="1"/>
  <c r="AY22" i="1"/>
  <c r="F114" i="1"/>
  <c r="AY136" i="1"/>
  <c r="AV22" i="1"/>
  <c r="AV136" i="1"/>
  <c r="F111" i="1"/>
  <c r="ES18" i="1"/>
  <c r="P156" i="1"/>
  <c r="DH22" i="1"/>
  <c r="P109" i="1"/>
  <c r="DH136" i="1"/>
  <c r="EM76" i="1"/>
  <c r="FV67" i="1"/>
  <c r="DI18" i="1"/>
  <c r="P148" i="1"/>
  <c r="CD67" i="1"/>
  <c r="AU76" i="1"/>
  <c r="DQ22" i="1"/>
  <c r="DQ136" i="1"/>
  <c r="P133" i="1"/>
  <c r="FS26" i="1"/>
  <c r="EJ35" i="1"/>
  <c r="CA67" i="1"/>
  <c r="AR76" i="1"/>
  <c r="DG22" i="1"/>
  <c r="P108" i="1"/>
  <c r="DG136" i="1"/>
  <c r="O22" i="1"/>
  <c r="F108" i="1"/>
  <c r="O136" i="1"/>
  <c r="AX18" i="1"/>
  <c r="F143" i="1"/>
  <c r="V18" i="1"/>
  <c r="F159" i="1"/>
  <c r="Y22" i="1"/>
  <c r="F133" i="1"/>
  <c r="Y136" i="1"/>
  <c r="AU26" i="1"/>
  <c r="F54" i="1"/>
  <c r="AU106" i="1"/>
  <c r="DN18" i="1"/>
  <c r="P159" i="1"/>
  <c r="Y16" i="2"/>
  <c r="FV26" i="1"/>
  <c r="EM35" i="1"/>
  <c r="U18" i="1"/>
  <c r="F158" i="1"/>
  <c r="DM18" i="1"/>
  <c r="P158" i="1"/>
  <c r="DJ18" i="1"/>
  <c r="P150" i="1"/>
  <c r="EQ26" i="1"/>
  <c r="P43" i="1"/>
  <c r="EQ106" i="1"/>
  <c r="AZ18" i="1"/>
  <c r="F147" i="1"/>
  <c r="S18" i="1"/>
  <c r="F151" i="1"/>
  <c r="W18" i="1"/>
  <c r="F160" i="1"/>
  <c r="EN26" i="1"/>
  <c r="EN106" i="1"/>
  <c r="P40" i="1"/>
  <c r="AW22" i="1"/>
  <c r="AW136" i="1"/>
  <c r="F112" i="1"/>
  <c r="P18" i="1"/>
  <c r="F139" i="1"/>
  <c r="F63" i="1"/>
  <c r="AR26" i="1"/>
  <c r="AR106" i="1"/>
  <c r="DL18" i="1"/>
  <c r="P157" i="1"/>
  <c r="ER18" i="1"/>
  <c r="P147" i="1"/>
  <c r="Y18" i="1" l="1"/>
  <c r="F163" i="1"/>
  <c r="AR67" i="1"/>
  <c r="F104" i="1"/>
  <c r="EM67" i="1"/>
  <c r="P95" i="1"/>
  <c r="X22" i="1"/>
  <c r="F132" i="1"/>
  <c r="X136" i="1"/>
  <c r="AR22" i="1"/>
  <c r="AR136" i="1"/>
  <c r="F134" i="1"/>
  <c r="DH18" i="1"/>
  <c r="P139" i="1"/>
  <c r="EJ67" i="1"/>
  <c r="P104" i="1"/>
  <c r="R18" i="1"/>
  <c r="F150" i="1"/>
  <c r="EM26" i="1"/>
  <c r="P54" i="1"/>
  <c r="EM106" i="1"/>
  <c r="EN22" i="1"/>
  <c r="P111" i="1"/>
  <c r="EN136" i="1"/>
  <c r="DQ18" i="1"/>
  <c r="P163" i="1"/>
  <c r="P63" i="1"/>
  <c r="EJ26" i="1"/>
  <c r="EJ106" i="1"/>
  <c r="O18" i="1"/>
  <c r="F138" i="1"/>
  <c r="EO22" i="1"/>
  <c r="EO136" i="1"/>
  <c r="P112" i="1"/>
  <c r="AW18" i="1"/>
  <c r="F142" i="1"/>
  <c r="AU67" i="1"/>
  <c r="F95" i="1"/>
  <c r="AV18" i="1"/>
  <c r="F141" i="1"/>
  <c r="EQ22" i="1"/>
  <c r="P114" i="1"/>
  <c r="EQ136" i="1"/>
  <c r="AU136" i="1"/>
  <c r="AU22" i="1"/>
  <c r="F125" i="1"/>
  <c r="W16" i="2" s="1"/>
  <c r="X16" i="2" s="1"/>
  <c r="AC16" i="2" s="1"/>
  <c r="DG18" i="1"/>
  <c r="P138" i="1"/>
  <c r="AY18" i="1"/>
  <c r="F144" i="1"/>
  <c r="DP18" i="1"/>
  <c r="P162" i="1"/>
  <c r="AR18" i="1" l="1"/>
  <c r="F164" i="1"/>
  <c r="EO18" i="1"/>
  <c r="P142" i="1"/>
  <c r="X18" i="1"/>
  <c r="F162" i="1"/>
  <c r="EN18" i="1"/>
  <c r="P141" i="1"/>
  <c r="EJ22" i="1"/>
  <c r="EJ136" i="1"/>
  <c r="P134" i="1"/>
  <c r="AU18" i="1"/>
  <c r="F155" i="1"/>
  <c r="P125" i="1"/>
  <c r="H16" i="2" s="1"/>
  <c r="I16" i="2" s="1"/>
  <c r="N16" i="2" s="1"/>
  <c r="EM136" i="1"/>
  <c r="EM22" i="1"/>
  <c r="EQ18" i="1"/>
  <c r="P144" i="1"/>
  <c r="EJ18" i="1" l="1"/>
  <c r="P164" i="1"/>
  <c r="EM18" i="1"/>
  <c r="P155" i="1"/>
</calcChain>
</file>

<file path=xl/sharedStrings.xml><?xml version="1.0" encoding="utf-8"?>
<sst xmlns="http://schemas.openxmlformats.org/spreadsheetml/2006/main" count="2039" uniqueCount="300">
  <si>
    <t>Smeta.RU  (495) 974-1589</t>
  </si>
  <si>
    <t>_PS_</t>
  </si>
  <si>
    <t>Smeta.RU</t>
  </si>
  <si>
    <t/>
  </si>
  <si>
    <t>09-03-10 ПНР АИИСКУЭ</t>
  </si>
  <si>
    <t>09-03-10  ПНР АИИСКУЭ (ОК)+</t>
  </si>
  <si>
    <t>№ 248017-2021-ТКР7-АИИСКУЭ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</si>
  <si>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</si>
  <si>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</si>
  <si>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</si>
  <si>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</si>
  <si>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</si>
  <si>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</si>
  <si>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</si>
  <si>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</si>
  <si>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</si>
  <si>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</si>
  <si>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</si>
  <si>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</si>
  <si>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09-03-10</t>
  </si>
  <si>
    <t>ПНР АИИСКУЭ</t>
  </si>
  <si>
    <t>1</t>
  </si>
  <si>
    <t>АИИСКУЭ</t>
  </si>
  <si>
    <t>п01-02-017-1</t>
  </si>
  <si>
    <t>Трансформатор тока измерительный выносной напряжением до 1 кВ</t>
  </si>
  <si>
    <t>1  ШТ.</t>
  </si>
  <si>
    <t>ТЕРп Московской обл., п01-02-017-1, приказ Минстроя России №675/пр от 28.02.2017 № 262/пр</t>
  </si>
  <si>
    <t>*(1,255)</t>
  </si>
  <si>
    <t>*(1,255))*0,8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</si>
  <si>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</si>
  <si>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</si>
  <si>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</si>
  <si>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</si>
  <si>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</si>
  <si>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</si>
  <si>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2</t>
  </si>
  <si>
    <t>п01-12-010-2</t>
  </si>
  <si>
    <t>Испытание первичной обмотки трансформатора измерительного</t>
  </si>
  <si>
    <t>1 испытание</t>
  </si>
  <si>
    <t>ТЕРп Московской обл., п01-12-010-2, приказ Минстроя России №675/пр от 28.02.2017 № 262/пр</t>
  </si>
  <si>
    <t>3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</si>
  <si>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</si>
  <si>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</si>
  <si>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</si>
  <si>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</si>
  <si>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</si>
  <si>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</si>
  <si>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</si>
  <si>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</si>
  <si>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</si>
  <si>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</si>
  <si>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</si>
  <si>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</si>
  <si>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</si>
  <si>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</si>
  <si>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</si>
  <si>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</si>
  <si>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</si>
  <si>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</si>
  <si>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</si>
  <si>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</si>
  <si>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</si>
  <si>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</si>
  <si>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</si>
  <si>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</si>
  <si>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</si>
  <si>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</si>
  <si>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</si>
  <si>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</si>
  <si>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</si>
  <si>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</si>
  <si>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</si>
  <si>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</si>
  <si>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</si>
  <si>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</si>
  <si>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</si>
  <si>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</si>
  <si>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</si>
  <si>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</si>
  <si>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</si>
  <si>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</si>
  <si>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</si>
  <si>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</si>
  <si>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</si>
  <si>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</si>
  <si>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</si>
  <si>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</si>
  <si>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</si>
  <si>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</si>
  <si>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</si>
  <si>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</si>
  <si>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</si>
  <si>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</si>
  <si>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</si>
  <si>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</si>
  <si>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</si>
  <si>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</si>
  <si>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</si>
  <si>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Шкаф учета/1шт</t>
  </si>
  <si>
    <t>4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</si>
  <si>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</si>
  <si>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</si>
  <si>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</si>
  <si>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</si>
  <si>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5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</si>
  <si>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</si>
  <si>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</si>
  <si>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</si>
  <si>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</si>
  <si>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6</t>
  </si>
  <si>
    <t>п01-12-029-1</t>
  </si>
  <si>
    <t>Испытание цепи вторичной коммутации</t>
  </si>
  <si>
    <t>ТЕРп Московской обл., п01-12-029-1,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</si>
  <si>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</si>
  <si>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</si>
  <si>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</si>
  <si>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</si>
  <si>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</si>
  <si>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</si>
  <si>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</si>
  <si>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</si>
  <si>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</si>
  <si>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</si>
  <si>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</si>
  <si>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</si>
  <si>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</si>
  <si>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</si>
  <si>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</si>
  <si>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</si>
  <si>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</si>
  <si>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</si>
  <si>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</si>
  <si>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</si>
  <si>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</si>
  <si>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</si>
  <si>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</si>
  <si>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</si>
  <si>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</si>
  <si>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</si>
  <si>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</si>
  <si>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</si>
  <si>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</si>
  <si>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</si>
  <si>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</si>
  <si>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</si>
  <si>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</si>
  <si>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</si>
  <si>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</si>
  <si>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</si>
  <si>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</si>
  <si>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</si>
  <si>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</si>
  <si>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</si>
  <si>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</si>
  <si>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</si>
  <si>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</si>
  <si>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</si>
  <si>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</si>
  <si>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</si>
  <si>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</si>
  <si>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</si>
  <si>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</si>
  <si>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</si>
  <si>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</si>
  <si>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</si>
  <si>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</si>
  <si>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</si>
  <si>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</si>
  <si>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</si>
  <si>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</si>
  <si>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</si>
  <si>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</si>
  <si>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</si>
  <si>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</si>
  <si>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</si>
  <si>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</si>
  <si>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</si>
  <si>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</si>
  <si>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</si>
  <si>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</si>
  <si>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</si>
  <si>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</si>
  <si>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</si>
  <si>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</si>
  <si>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</si>
  <si>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2-0022-90</t>
  </si>
  <si>
    <t>Инженер по наладке и испытаниям II категории</t>
  </si>
  <si>
    <t>чел.-ч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</si>
  <si>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</si>
  <si>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</si>
  <si>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</si>
  <si>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</si>
  <si>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</si>
  <si>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</si>
  <si>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</si>
  <si>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</si>
  <si>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</si>
  <si>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</si>
  <si>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</si>
  <si>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</si>
  <si>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</si>
  <si>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</si>
  <si>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</si>
  <si>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</si>
  <si>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</si>
  <si>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</si>
  <si>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</si>
  <si>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</si>
  <si>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</si>
  <si>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</si>
  <si>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</si>
  <si>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</si>
  <si>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</si>
  <si>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</si>
  <si>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</si>
  <si>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</si>
  <si>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</si>
  <si>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</si>
  <si>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</si>
  <si>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</si>
  <si>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</si>
  <si>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</si>
  <si>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</si>
  <si>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</si>
  <si>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</si>
  <si>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</si>
  <si>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</si>
  <si>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</si>
  <si>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</si>
  <si>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</si>
  <si>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</si>
  <si>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</si>
  <si>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</si>
  <si>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</si>
  <si>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</si>
  <si>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</si>
  <si>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</si>
  <si>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АИИСКУЭ</t>
  </si>
  <si>
    <r>
      <t>Трансформатор тока измерительный выносной напряжением до 1 кВ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</si>
  <si>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</si>
  <si>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</si>
  <si>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</si>
  <si>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</si>
  <si>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</si>
  <si>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</si>
  <si>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</si>
  <si>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</si>
  <si>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</si>
  <si>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r>
      <t>Испытание первичной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</si>
  <si>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Испытание вторичной обмотки трансформатора измерительного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</si>
  <si>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</si>
  <si>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</si>
  <si>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</si>
  <si>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</si>
  <si>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</si>
  <si>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</si>
  <si>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</si>
  <si>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</si>
  <si>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</si>
  <si>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</si>
  <si>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</si>
  <si>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</si>
  <si>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</si>
  <si>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</si>
  <si>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</si>
  <si>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</si>
  <si>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</si>
  <si>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</si>
  <si>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</si>
  <si>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</si>
  <si>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</si>
  <si>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</si>
  <si>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</si>
  <si>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</si>
  <si>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</si>
  <si>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</si>
  <si>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</si>
  <si>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 2. Шкаф учета/1шт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</si>
  <si>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</si>
  <si>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Замер полного сопротивления цепи «фаза-нуль»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</si>
  <si>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r>
      <t>Испытание цепи вторичной коммутации</t>
    </r>
    <r>
      <rPr>
        <i/>
        <sz val="10"/>
        <rFont val="Arial"/>
        <family val="2"/>
        <charset val="204"/>
      </rPr>
      <t xml:space="preserve">
Поправки к: 
ЭМ *(1,255);   
ОТм *(1,255);   
ОТ *(1,255))*0,8;   
ЗТ *(1,255))*0,8;   
ЗТм *(1,255)</t>
    </r>
  </si>
  <si>
    <t>Итого прямые затраты по разделу 2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</si>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</sst>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6493-E0FF-41E9-909A-6E25DEF84DD1}">
  <sheetPr>
    <pageSetUpPr fitToPage="1"/>
  </sheetPr>
  <dimension ref="A1:CO279"/>
  <sheetViews>
    <sheetView tabSelected="1" topLeftCell="A107" zoomScaleNormal="100" workbookViewId="0">
      <selection activeCell="A20" sqref="A20:L2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197</v>
      </c>
      <c r="B2" s="11"/>
      <c r="C2" s="11"/>
      <c r="D2" s="11"/>
      <c r="E2" s="11"/>
      <c r="F2" s="13" t="s">
        <v>234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198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199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200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201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202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203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204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116" t="str">
        <f>IF(Source!G12&lt;&gt;"Новый объект", Source!G12, "")</f>
        <v>09-03-10  ПНР АИИСКУЭ (ОК)+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</row>
    <row r="21" spans="1:12" ht="14.25" customHeight="1" x14ac:dyDescent="0.2">
      <c r="A21" s="23" t="s">
        <v>205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09-03-10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ПНР АИИСКУЭ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206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207</v>
      </c>
      <c r="B29" s="14"/>
      <c r="C29" s="29" t="s">
        <v>235</v>
      </c>
      <c r="D29" s="14" t="s">
        <v>208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209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210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236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211</v>
      </c>
      <c r="B36" s="24"/>
      <c r="C36" s="106">
        <f>C39+C40+C41+C42</f>
        <v>48.14</v>
      </c>
      <c r="D36" s="105">
        <f>D39+D40+D41+D42</f>
        <v>0.95</v>
      </c>
      <c r="E36" s="36"/>
      <c r="F36" s="14" t="s">
        <v>212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213</v>
      </c>
      <c r="C38" s="108"/>
      <c r="D38" s="107"/>
      <c r="E38" s="39"/>
      <c r="F38" s="14"/>
      <c r="G38" s="14" t="s">
        <v>214</v>
      </c>
      <c r="H38" s="24"/>
      <c r="I38" s="108">
        <f>ROUND(SUM(AR50:AR272)/1000, 2)</f>
        <v>22.92</v>
      </c>
      <c r="J38" s="108">
        <f>ROUND((SUM(S50:S272))/1000, 2)</f>
        <v>0.45</v>
      </c>
      <c r="K38" s="14" t="s">
        <v>212</v>
      </c>
      <c r="L38" s="24"/>
    </row>
    <row r="39" spans="1:12" ht="14.25" customHeight="1" x14ac:dyDescent="0.2">
      <c r="A39" s="24"/>
      <c r="B39" s="35" t="s">
        <v>215</v>
      </c>
      <c r="C39" s="106">
        <f>ROUND((Source!P123)/1000, 2)</f>
        <v>0</v>
      </c>
      <c r="D39" s="105">
        <f>ROUND((SUM(BH50:BH272)+SUMIF(CD50:CD272, 1, AG50:AG272)+SUMIF(CD50:CD272, 1, AF50:AF272))/1000, 2)</f>
        <v>0</v>
      </c>
      <c r="E39" s="36"/>
      <c r="F39" s="14" t="s">
        <v>212</v>
      </c>
      <c r="G39" s="14" t="s">
        <v>216</v>
      </c>
      <c r="H39" s="24"/>
      <c r="I39" s="14"/>
      <c r="J39" s="109">
        <f>Source!P128</f>
        <v>35.511078400000002</v>
      </c>
      <c r="K39" s="14" t="s">
        <v>217</v>
      </c>
      <c r="L39" s="24"/>
    </row>
    <row r="40" spans="1:12" ht="14.25" customHeight="1" x14ac:dyDescent="0.2">
      <c r="A40" s="24"/>
      <c r="B40" s="35" t="s">
        <v>218</v>
      </c>
      <c r="C40" s="106">
        <f>ROUND((Source!P124)/1000, 2)</f>
        <v>0</v>
      </c>
      <c r="D40" s="105">
        <f>ROUND((SUM(BI50:BI272)+SUMIF(CD50:CD272, 2, AG50:AG272)+SUMIF(CD50:CD272, 2, AF50:AF272))/1000, 2)</f>
        <v>0</v>
      </c>
      <c r="E40" s="36"/>
      <c r="F40" s="14" t="s">
        <v>212</v>
      </c>
      <c r="G40" s="14" t="s">
        <v>219</v>
      </c>
      <c r="H40" s="24"/>
      <c r="I40" s="14"/>
      <c r="J40" s="109">
        <f>Source!P129</f>
        <v>0</v>
      </c>
      <c r="K40" s="14" t="s">
        <v>217</v>
      </c>
      <c r="L40" s="24"/>
    </row>
    <row r="41" spans="1:12" ht="14.25" customHeight="1" x14ac:dyDescent="0.2">
      <c r="A41" s="24"/>
      <c r="B41" s="35" t="s">
        <v>220</v>
      </c>
      <c r="C41" s="106">
        <f>ROUND((Source!P115)/1000, 2)</f>
        <v>0</v>
      </c>
      <c r="D41" s="105">
        <f>ROUND((SUM(BJ50:BJ272)+SUM(AH50:AH272))/1000, 2)</f>
        <v>0</v>
      </c>
      <c r="E41" s="36"/>
      <c r="F41" s="14" t="s">
        <v>212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221</v>
      </c>
      <c r="C42" s="106">
        <f>ROUND((Source!P125)/1000, 2)</f>
        <v>48.14</v>
      </c>
      <c r="D42" s="105">
        <f>ROUND((SUM(BL50:BL272)+SUMIF(CD50:CD272, 4, AG50:AG272)+SUM(BM50:BM272)+SUM(BN50:BN272)+SUMIF(CD50:CD272, 4, AF50:AF272))/1000, 2)</f>
        <v>0.95</v>
      </c>
      <c r="E42" s="40"/>
      <c r="F42" s="14" t="s">
        <v>212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222</v>
      </c>
      <c r="B44" s="45" t="s">
        <v>223</v>
      </c>
      <c r="C44" s="45" t="s">
        <v>224</v>
      </c>
      <c r="D44" s="45" t="s">
        <v>225</v>
      </c>
      <c r="E44" s="43" t="s">
        <v>226</v>
      </c>
      <c r="F44" s="42"/>
      <c r="G44" s="49"/>
      <c r="H44" s="43" t="s">
        <v>227</v>
      </c>
      <c r="I44" s="42"/>
      <c r="J44" s="57"/>
      <c r="K44" s="54" t="s">
        <v>228</v>
      </c>
      <c r="L44" s="45" t="s">
        <v>229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230</v>
      </c>
      <c r="F48" s="60" t="s">
        <v>231</v>
      </c>
      <c r="G48" s="61" t="s">
        <v>232</v>
      </c>
      <c r="H48" s="60" t="s">
        <v>230</v>
      </c>
      <c r="I48" s="60" t="s">
        <v>231</v>
      </c>
      <c r="J48" s="62" t="s">
        <v>233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237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05" x14ac:dyDescent="0.2">
      <c r="A52" s="67" t="s">
        <v>21</v>
      </c>
      <c r="B52" s="68" t="str">
        <f>Source!F29</f>
        <v>п01-02-017-1</v>
      </c>
      <c r="C52" s="68" t="s">
        <v>238</v>
      </c>
      <c r="D52" s="69" t="str">
        <f>Source!H29</f>
        <v>1  ШТ.</v>
      </c>
      <c r="E52" s="70">
        <f>Source!K29</f>
        <v>6</v>
      </c>
      <c r="F52" s="70"/>
      <c r="G52" s="70">
        <f>Source!I29</f>
        <v>6</v>
      </c>
      <c r="H52" s="72"/>
      <c r="I52" s="71"/>
      <c r="J52" s="72"/>
      <c r="K52" s="71"/>
      <c r="L52" s="73"/>
    </row>
    <row r="53" spans="1:82" ht="293.25" x14ac:dyDescent="0.2">
      <c r="B53" s="74" t="str">
        <f>Source!EO29</f>
        <v>Поправка: 421/пр_2020_прил.10_т.7_п.4_гр.3</v>
      </c>
      <c r="C53" s="74" t="str">
        <f>Source!CN29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82" ht="14.25" x14ac:dyDescent="0.2">
      <c r="A54" s="68"/>
      <c r="B54" s="71">
        <v>1</v>
      </c>
      <c r="C54" s="68" t="s">
        <v>239</v>
      </c>
      <c r="D54" s="69"/>
      <c r="E54" s="70"/>
      <c r="F54" s="70"/>
      <c r="G54" s="70"/>
      <c r="H54" s="72">
        <f>Source!AO29</f>
        <v>16.36</v>
      </c>
      <c r="I54" s="71">
        <f>ROUND(((1.255))*0.8,7)</f>
        <v>1.004</v>
      </c>
      <c r="J54" s="72">
        <f>ROUND(Source!AF29*Source!I29, 2)</f>
        <v>98.58</v>
      </c>
      <c r="K54" s="71">
        <f>IF(Source!BA29&lt;&gt; 0, Source!BA29, 1)</f>
        <v>50.93</v>
      </c>
      <c r="L54" s="73">
        <f>Source!S29</f>
        <v>5021</v>
      </c>
    </row>
    <row r="55" spans="1:82" ht="14.25" x14ac:dyDescent="0.2">
      <c r="A55" s="68"/>
      <c r="B55" s="68"/>
      <c r="C55" s="75" t="s">
        <v>240</v>
      </c>
      <c r="D55" s="76" t="s">
        <v>217</v>
      </c>
      <c r="E55" s="77">
        <f>Source!AQ29</f>
        <v>1.35</v>
      </c>
      <c r="F55" s="77">
        <f>ROUND(((1.255))*0.8,7)</f>
        <v>1.004</v>
      </c>
      <c r="G55" s="77">
        <f>ROUND(Source!U29, 7)</f>
        <v>8.1324000000000005</v>
      </c>
      <c r="H55" s="78"/>
      <c r="I55" s="79"/>
      <c r="J55" s="78"/>
      <c r="K55" s="79"/>
      <c r="L55" s="80"/>
    </row>
    <row r="56" spans="1:82" ht="14.25" x14ac:dyDescent="0.2">
      <c r="A56" s="68"/>
      <c r="B56" s="68"/>
      <c r="C56" s="68" t="s">
        <v>241</v>
      </c>
      <c r="D56" s="69"/>
      <c r="E56" s="70"/>
      <c r="F56" s="70"/>
      <c r="G56" s="70"/>
      <c r="H56" s="72">
        <f>H54</f>
        <v>16.36</v>
      </c>
      <c r="I56" s="71"/>
      <c r="J56" s="72">
        <f>J54</f>
        <v>98.58</v>
      </c>
      <c r="K56" s="71"/>
      <c r="L56" s="73">
        <f>L54</f>
        <v>5021</v>
      </c>
    </row>
    <row r="57" spans="1:82" ht="14.25" x14ac:dyDescent="0.2">
      <c r="A57" s="68"/>
      <c r="B57" s="68"/>
      <c r="C57" s="68" t="s">
        <v>242</v>
      </c>
      <c r="D57" s="69"/>
      <c r="E57" s="70"/>
      <c r="F57" s="70"/>
      <c r="G57" s="70"/>
      <c r="H57" s="72"/>
      <c r="I57" s="71"/>
      <c r="J57" s="72">
        <f>SUM(S52:S60)+SUM(T52:T60)+SUM(X52:X60)+SUM(Y52:Y60)+SUM(Z52:Z60)</f>
        <v>98.58</v>
      </c>
      <c r="K57" s="71"/>
      <c r="L57" s="73">
        <f>SUM(AR52:AR60)+SUM(AS52:AS60)+SUM(AT52:AT60)+SUM(AU52:AU60)+SUM(AV52:AV60)</f>
        <v>5021</v>
      </c>
    </row>
    <row r="58" spans="1:82" ht="14.25" x14ac:dyDescent="0.2">
      <c r="A58" s="68"/>
      <c r="B58" s="68" t="s">
        <v>33</v>
      </c>
      <c r="C58" s="68" t="s">
        <v>243</v>
      </c>
      <c r="D58" s="69" t="s">
        <v>244</v>
      </c>
      <c r="E58" s="70">
        <f>Source!BZ29</f>
        <v>74</v>
      </c>
      <c r="F58" s="70"/>
      <c r="G58" s="70">
        <f>Source!AT29</f>
        <v>74</v>
      </c>
      <c r="H58" s="72"/>
      <c r="I58" s="71"/>
      <c r="J58" s="72">
        <f>SUM(AD52:AD60)</f>
        <v>72.95</v>
      </c>
      <c r="K58" s="71"/>
      <c r="L58" s="73">
        <f>SUM(AZ52:AZ60)</f>
        <v>3716</v>
      </c>
    </row>
    <row r="59" spans="1:82" ht="14.25" x14ac:dyDescent="0.2">
      <c r="A59" s="75"/>
      <c r="B59" s="75" t="s">
        <v>34</v>
      </c>
      <c r="C59" s="75" t="s">
        <v>245</v>
      </c>
      <c r="D59" s="76" t="s">
        <v>244</v>
      </c>
      <c r="E59" s="77">
        <f>Source!CA29</f>
        <v>36</v>
      </c>
      <c r="F59" s="77"/>
      <c r="G59" s="77">
        <f>Source!AU29</f>
        <v>36</v>
      </c>
      <c r="H59" s="78"/>
      <c r="I59" s="79"/>
      <c r="J59" s="78">
        <f>SUM(AE52:AE60)</f>
        <v>35.49</v>
      </c>
      <c r="K59" s="79"/>
      <c r="L59" s="80">
        <f>SUM(BA52:BA60)</f>
        <v>1808</v>
      </c>
    </row>
    <row r="60" spans="1:82" ht="15" x14ac:dyDescent="0.2">
      <c r="C60" s="84" t="s">
        <v>246</v>
      </c>
      <c r="D60" s="84"/>
      <c r="E60" s="84"/>
      <c r="F60" s="84"/>
      <c r="G60" s="84"/>
      <c r="H60" s="84"/>
      <c r="I60" s="85">
        <f>J54+J58+J59</f>
        <v>207.02</v>
      </c>
      <c r="J60" s="85"/>
      <c r="K60" s="86">
        <f>L54+L58+L59</f>
        <v>10545</v>
      </c>
      <c r="L60" s="86"/>
      <c r="O60" s="81">
        <f>J54+J58+J59</f>
        <v>207.02</v>
      </c>
      <c r="P60">
        <f>0</f>
        <v>0</v>
      </c>
      <c r="R60" t="s">
        <v>247</v>
      </c>
      <c r="S60" s="81">
        <f>J54</f>
        <v>98.58</v>
      </c>
      <c r="V60" s="81">
        <f>J54</f>
        <v>98.58</v>
      </c>
      <c r="X60">
        <f>0</f>
        <v>0</v>
      </c>
      <c r="Z60" t="s">
        <v>247</v>
      </c>
      <c r="AA60">
        <f>0</f>
        <v>0</v>
      </c>
      <c r="AD60">
        <f>ROUND((Source!AT29/100)*((ROUND(Source!AF29*Source!I29, 2)+ROUND(Source!AE29*Source!I29, 2))), 2)</f>
        <v>72.95</v>
      </c>
      <c r="AE60">
        <f>ROUND((Source!AU29/100)*((ROUND(Source!AF29*Source!I29, 2)+ROUND(Source!AE29*Source!I29, 2))), 2)</f>
        <v>35.49</v>
      </c>
      <c r="AN60" s="82">
        <f>L54+L58+L59</f>
        <v>10545</v>
      </c>
      <c r="AO60">
        <f>0</f>
        <v>0</v>
      </c>
      <c r="AQ60" t="s">
        <v>247</v>
      </c>
      <c r="AR60" s="82">
        <f>L54</f>
        <v>5021</v>
      </c>
      <c r="AT60">
        <f>0</f>
        <v>0</v>
      </c>
      <c r="AV60" t="s">
        <v>247</v>
      </c>
      <c r="AW60">
        <f>0</f>
        <v>0</v>
      </c>
      <c r="AZ60">
        <f>Source!X29</f>
        <v>3716</v>
      </c>
      <c r="BA60">
        <f>Source!Y29</f>
        <v>1808</v>
      </c>
      <c r="BM60" s="81">
        <f>J54+J58+J59</f>
        <v>207.02</v>
      </c>
      <c r="BR60" s="82">
        <f>K60</f>
        <v>10545</v>
      </c>
      <c r="BS60">
        <f>ROUND(I60*80/100, 2)</f>
        <v>165.62</v>
      </c>
      <c r="BT60" s="81">
        <f>I60-BS60</f>
        <v>41.400000000000006</v>
      </c>
      <c r="BU60">
        <f>ROUND(K60*80/100, 0)</f>
        <v>8436</v>
      </c>
      <c r="BV60" s="82">
        <f>K60-BU60</f>
        <v>2109</v>
      </c>
      <c r="CB60">
        <f>Source!BM29</f>
        <v>200001</v>
      </c>
      <c r="CC60" t="str">
        <f>Source!E29</f>
        <v>1</v>
      </c>
      <c r="CD60">
        <v>4</v>
      </c>
    </row>
    <row r="61" spans="1:82" ht="105" x14ac:dyDescent="0.2">
      <c r="A61" s="67" t="s">
        <v>35</v>
      </c>
      <c r="B61" s="68" t="str">
        <f>Source!F31</f>
        <v>п01-12-010-2</v>
      </c>
      <c r="C61" s="68" t="s">
        <v>248</v>
      </c>
      <c r="D61" s="69" t="str">
        <f>Source!H31</f>
        <v>1 испытание</v>
      </c>
      <c r="E61" s="70">
        <f>Source!K31</f>
        <v>6</v>
      </c>
      <c r="F61" s="70"/>
      <c r="G61" s="70">
        <f>Source!I31</f>
        <v>6</v>
      </c>
      <c r="H61" s="72"/>
      <c r="I61" s="71"/>
      <c r="J61" s="72"/>
      <c r="K61" s="71"/>
      <c r="L61" s="73"/>
    </row>
    <row r="62" spans="1:82" ht="293.25" x14ac:dyDescent="0.2">
      <c r="B62" s="74" t="str">
        <f>Source!EO31</f>
        <v>Поправка: 421/пр_2020_прил.10_т.7_п.4_гр.3</v>
      </c>
      <c r="C62" s="74" t="str">
        <f>Source!CN31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63" spans="1:82" ht="14.25" x14ac:dyDescent="0.2">
      <c r="A63" s="68"/>
      <c r="B63" s="71">
        <v>1</v>
      </c>
      <c r="C63" s="68" t="s">
        <v>239</v>
      </c>
      <c r="D63" s="69"/>
      <c r="E63" s="70"/>
      <c r="F63" s="70"/>
      <c r="G63" s="70"/>
      <c r="H63" s="72">
        <f>Source!AO31</f>
        <v>31.33</v>
      </c>
      <c r="I63" s="71">
        <f>ROUND(((1.255))*0.8,7)</f>
        <v>1.004</v>
      </c>
      <c r="J63" s="72">
        <f>ROUND(Source!AF31*Source!I31, 2)</f>
        <v>188.76</v>
      </c>
      <c r="K63" s="71">
        <f>IF(Source!BA31&lt;&gt; 0, Source!BA31, 1)</f>
        <v>50.93</v>
      </c>
      <c r="L63" s="73">
        <f>Source!S31</f>
        <v>9614</v>
      </c>
    </row>
    <row r="64" spans="1:82" ht="14.25" x14ac:dyDescent="0.2">
      <c r="A64" s="68"/>
      <c r="B64" s="68"/>
      <c r="C64" s="75" t="s">
        <v>240</v>
      </c>
      <c r="D64" s="76" t="s">
        <v>217</v>
      </c>
      <c r="E64" s="77">
        <f>Source!AQ31</f>
        <v>2.4300000000000002</v>
      </c>
      <c r="F64" s="77">
        <f>ROUND(((1.255))*0.8,7)</f>
        <v>1.004</v>
      </c>
      <c r="G64" s="77">
        <f>ROUND(Source!U31, 7)</f>
        <v>14.63832</v>
      </c>
      <c r="H64" s="78"/>
      <c r="I64" s="79"/>
      <c r="J64" s="78"/>
      <c r="K64" s="79"/>
      <c r="L64" s="80"/>
    </row>
    <row r="65" spans="1:82" ht="14.25" x14ac:dyDescent="0.2">
      <c r="A65" s="68"/>
      <c r="B65" s="68"/>
      <c r="C65" s="68" t="s">
        <v>241</v>
      </c>
      <c r="D65" s="69"/>
      <c r="E65" s="70"/>
      <c r="F65" s="70"/>
      <c r="G65" s="70"/>
      <c r="H65" s="72">
        <f>H63</f>
        <v>31.33</v>
      </c>
      <c r="I65" s="71"/>
      <c r="J65" s="72">
        <f>J63</f>
        <v>188.76</v>
      </c>
      <c r="K65" s="71"/>
      <c r="L65" s="73">
        <f>L63</f>
        <v>9614</v>
      </c>
    </row>
    <row r="66" spans="1:82" ht="14.25" x14ac:dyDescent="0.2">
      <c r="A66" s="68"/>
      <c r="B66" s="68"/>
      <c r="C66" s="68" t="s">
        <v>242</v>
      </c>
      <c r="D66" s="69"/>
      <c r="E66" s="70"/>
      <c r="F66" s="70"/>
      <c r="G66" s="70"/>
      <c r="H66" s="72"/>
      <c r="I66" s="71"/>
      <c r="J66" s="72">
        <f>SUM(S61:S69)+SUM(T61:T69)+SUM(X61:X69)+SUM(Y61:Y69)+SUM(Z61:Z69)</f>
        <v>188.76</v>
      </c>
      <c r="K66" s="71"/>
      <c r="L66" s="73">
        <f>SUM(AR61:AR69)+SUM(AS61:AS69)+SUM(AT61:AT69)+SUM(AU61:AU69)+SUM(AV61:AV69)</f>
        <v>9614</v>
      </c>
    </row>
    <row r="67" spans="1:82" ht="14.25" x14ac:dyDescent="0.2">
      <c r="A67" s="68"/>
      <c r="B67" s="68" t="s">
        <v>33</v>
      </c>
      <c r="C67" s="68" t="s">
        <v>243</v>
      </c>
      <c r="D67" s="69" t="s">
        <v>244</v>
      </c>
      <c r="E67" s="70">
        <f>Source!BZ31</f>
        <v>74</v>
      </c>
      <c r="F67" s="70"/>
      <c r="G67" s="70">
        <f>Source!AT31</f>
        <v>74</v>
      </c>
      <c r="H67" s="72"/>
      <c r="I67" s="71"/>
      <c r="J67" s="72">
        <f>SUM(AD61:AD69)</f>
        <v>139.68</v>
      </c>
      <c r="K67" s="71"/>
      <c r="L67" s="73">
        <f>SUM(AZ61:AZ69)</f>
        <v>7114</v>
      </c>
    </row>
    <row r="68" spans="1:82" ht="14.25" x14ac:dyDescent="0.2">
      <c r="A68" s="75"/>
      <c r="B68" s="75" t="s">
        <v>34</v>
      </c>
      <c r="C68" s="75" t="s">
        <v>245</v>
      </c>
      <c r="D68" s="76" t="s">
        <v>244</v>
      </c>
      <c r="E68" s="77">
        <f>Source!CA31</f>
        <v>36</v>
      </c>
      <c r="F68" s="77"/>
      <c r="G68" s="77">
        <f>Source!AU31</f>
        <v>36</v>
      </c>
      <c r="H68" s="78"/>
      <c r="I68" s="79"/>
      <c r="J68" s="78">
        <f>SUM(AE61:AE69)</f>
        <v>67.95</v>
      </c>
      <c r="K68" s="79"/>
      <c r="L68" s="80">
        <f>SUM(BA61:BA69)</f>
        <v>3461</v>
      </c>
    </row>
    <row r="69" spans="1:82" ht="15" x14ac:dyDescent="0.2">
      <c r="C69" s="84" t="s">
        <v>246</v>
      </c>
      <c r="D69" s="84"/>
      <c r="E69" s="84"/>
      <c r="F69" s="84"/>
      <c r="G69" s="84"/>
      <c r="H69" s="84"/>
      <c r="I69" s="85">
        <f>J63+J67+J68</f>
        <v>396.39</v>
      </c>
      <c r="J69" s="85"/>
      <c r="K69" s="86">
        <f>L63+L67+L68</f>
        <v>20189</v>
      </c>
      <c r="L69" s="86"/>
      <c r="O69" s="81">
        <f>J63+J67+J68</f>
        <v>396.39</v>
      </c>
      <c r="P69">
        <f>0</f>
        <v>0</v>
      </c>
      <c r="R69" t="s">
        <v>247</v>
      </c>
      <c r="S69" s="81">
        <f>J63</f>
        <v>188.76</v>
      </c>
      <c r="V69" s="81">
        <f>J63</f>
        <v>188.76</v>
      </c>
      <c r="X69">
        <f>0</f>
        <v>0</v>
      </c>
      <c r="Z69" t="s">
        <v>247</v>
      </c>
      <c r="AA69">
        <f>0</f>
        <v>0</v>
      </c>
      <c r="AD69">
        <f>ROUND((Source!AT31/100)*((ROUND(Source!AF31*Source!I31, 2)+ROUND(Source!AE31*Source!I31, 2))), 2)</f>
        <v>139.68</v>
      </c>
      <c r="AE69">
        <f>ROUND((Source!AU31/100)*((ROUND(Source!AF31*Source!I31, 2)+ROUND(Source!AE31*Source!I31, 2))), 2)</f>
        <v>67.95</v>
      </c>
      <c r="AN69" s="82">
        <f>L63+L67+L68</f>
        <v>20189</v>
      </c>
      <c r="AO69">
        <f>0</f>
        <v>0</v>
      </c>
      <c r="AQ69" t="s">
        <v>247</v>
      </c>
      <c r="AR69" s="82">
        <f>L63</f>
        <v>9614</v>
      </c>
      <c r="AT69">
        <f>0</f>
        <v>0</v>
      </c>
      <c r="AV69" t="s">
        <v>247</v>
      </c>
      <c r="AW69">
        <f>0</f>
        <v>0</v>
      </c>
      <c r="AZ69">
        <f>Source!X31</f>
        <v>7114</v>
      </c>
      <c r="BA69">
        <f>Source!Y31</f>
        <v>3461</v>
      </c>
      <c r="BM69" s="81">
        <f>J63+J67+J68</f>
        <v>396.39</v>
      </c>
      <c r="BR69" s="82">
        <f>K69</f>
        <v>20189</v>
      </c>
      <c r="BS69">
        <f>ROUND(I69*80/100, 2)</f>
        <v>317.11</v>
      </c>
      <c r="BT69" s="81">
        <f>I69-BS69</f>
        <v>79.279999999999973</v>
      </c>
      <c r="BU69">
        <f>ROUND(K69*80/100, 0)</f>
        <v>16151</v>
      </c>
      <c r="BV69" s="82">
        <f>K69-BU69</f>
        <v>4038</v>
      </c>
      <c r="CB69">
        <f>Source!BM31</f>
        <v>200001</v>
      </c>
      <c r="CC69" t="str">
        <f>Source!E31</f>
        <v>2</v>
      </c>
      <c r="CD69">
        <v>4</v>
      </c>
    </row>
    <row r="70" spans="1:82" ht="105" x14ac:dyDescent="0.2">
      <c r="A70" s="67" t="s">
        <v>40</v>
      </c>
      <c r="B70" s="68" t="str">
        <f>Source!F33</f>
        <v>п01-12-010-3</v>
      </c>
      <c r="C70" s="68" t="s">
        <v>249</v>
      </c>
      <c r="D70" s="69" t="str">
        <f>Source!H33</f>
        <v>1 испытание</v>
      </c>
      <c r="E70" s="70">
        <f>Source!K33</f>
        <v>6</v>
      </c>
      <c r="F70" s="70"/>
      <c r="G70" s="70">
        <f>Source!I33</f>
        <v>6</v>
      </c>
      <c r="H70" s="72"/>
      <c r="I70" s="71"/>
      <c r="J70" s="72"/>
      <c r="K70" s="71"/>
      <c r="L70" s="73"/>
    </row>
    <row r="71" spans="1:82" ht="293.25" x14ac:dyDescent="0.2">
      <c r="B71" s="74" t="str">
        <f>Source!EO33</f>
        <v>Поправка: 421/пр_2020_прил.10_т.7_п.4_гр.3</v>
      </c>
      <c r="C71" s="74" t="str">
        <f>Source!CN33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72" spans="1:82" ht="14.25" x14ac:dyDescent="0.2">
      <c r="A72" s="68"/>
      <c r="B72" s="71">
        <v>1</v>
      </c>
      <c r="C72" s="68" t="s">
        <v>239</v>
      </c>
      <c r="D72" s="69"/>
      <c r="E72" s="70"/>
      <c r="F72" s="70"/>
      <c r="G72" s="70"/>
      <c r="H72" s="72">
        <f>Source!AO33</f>
        <v>20.88</v>
      </c>
      <c r="I72" s="71">
        <f>ROUND(((1.255))*0.8,7)</f>
        <v>1.004</v>
      </c>
      <c r="J72" s="72">
        <f>ROUND(Source!AF33*Source!I33, 2)</f>
        <v>125.76</v>
      </c>
      <c r="K72" s="71">
        <f>IF(Source!BA33&lt;&gt; 0, Source!BA33, 1)</f>
        <v>50.93</v>
      </c>
      <c r="L72" s="73">
        <f>Source!S33</f>
        <v>6405</v>
      </c>
    </row>
    <row r="73" spans="1:82" ht="14.25" x14ac:dyDescent="0.2">
      <c r="A73" s="68"/>
      <c r="B73" s="68"/>
      <c r="C73" s="75" t="s">
        <v>240</v>
      </c>
      <c r="D73" s="76" t="s">
        <v>217</v>
      </c>
      <c r="E73" s="77">
        <f>Source!AQ33</f>
        <v>1.62</v>
      </c>
      <c r="F73" s="77">
        <f>ROUND(((1.255))*0.8,7)</f>
        <v>1.004</v>
      </c>
      <c r="G73" s="77">
        <f>ROUND(Source!U33, 7)</f>
        <v>9.7588799999999996</v>
      </c>
      <c r="H73" s="78"/>
      <c r="I73" s="79"/>
      <c r="J73" s="78"/>
      <c r="K73" s="79"/>
      <c r="L73" s="80"/>
    </row>
    <row r="74" spans="1:82" ht="14.25" x14ac:dyDescent="0.2">
      <c r="A74" s="68"/>
      <c r="B74" s="68"/>
      <c r="C74" s="68" t="s">
        <v>241</v>
      </c>
      <c r="D74" s="69"/>
      <c r="E74" s="70"/>
      <c r="F74" s="70"/>
      <c r="G74" s="70"/>
      <c r="H74" s="72">
        <f>H72</f>
        <v>20.88</v>
      </c>
      <c r="I74" s="71"/>
      <c r="J74" s="72">
        <f>J72</f>
        <v>125.76</v>
      </c>
      <c r="K74" s="71"/>
      <c r="L74" s="73">
        <f>L72</f>
        <v>6405</v>
      </c>
    </row>
    <row r="75" spans="1:82" ht="14.25" x14ac:dyDescent="0.2">
      <c r="A75" s="68"/>
      <c r="B75" s="68"/>
      <c r="C75" s="68" t="s">
        <v>242</v>
      </c>
      <c r="D75" s="69"/>
      <c r="E75" s="70"/>
      <c r="F75" s="70"/>
      <c r="G75" s="70"/>
      <c r="H75" s="72"/>
      <c r="I75" s="71"/>
      <c r="J75" s="72">
        <f>SUM(S70:S78)+SUM(T70:T78)+SUM(X70:X78)+SUM(Y70:Y78)+SUM(Z70:Z78)</f>
        <v>125.76</v>
      </c>
      <c r="K75" s="71"/>
      <c r="L75" s="73">
        <f>SUM(AR70:AR78)+SUM(AS70:AS78)+SUM(AT70:AT78)+SUM(AU70:AU78)+SUM(AV70:AV78)</f>
        <v>6405</v>
      </c>
    </row>
    <row r="76" spans="1:82" ht="14.25" x14ac:dyDescent="0.2">
      <c r="A76" s="68"/>
      <c r="B76" s="68" t="s">
        <v>33</v>
      </c>
      <c r="C76" s="68" t="s">
        <v>243</v>
      </c>
      <c r="D76" s="69" t="s">
        <v>244</v>
      </c>
      <c r="E76" s="70">
        <f>Source!BZ33</f>
        <v>74</v>
      </c>
      <c r="F76" s="70"/>
      <c r="G76" s="70">
        <f>Source!AT33</f>
        <v>74</v>
      </c>
      <c r="H76" s="72"/>
      <c r="I76" s="71"/>
      <c r="J76" s="72">
        <f>SUM(AD70:AD78)</f>
        <v>93.06</v>
      </c>
      <c r="K76" s="71"/>
      <c r="L76" s="73">
        <f>SUM(AZ70:AZ78)</f>
        <v>4740</v>
      </c>
    </row>
    <row r="77" spans="1:82" ht="14.25" x14ac:dyDescent="0.2">
      <c r="A77" s="75"/>
      <c r="B77" s="75" t="s">
        <v>34</v>
      </c>
      <c r="C77" s="75" t="s">
        <v>245</v>
      </c>
      <c r="D77" s="76" t="s">
        <v>244</v>
      </c>
      <c r="E77" s="77">
        <f>Source!CA33</f>
        <v>36</v>
      </c>
      <c r="F77" s="77"/>
      <c r="G77" s="77">
        <f>Source!AU33</f>
        <v>36</v>
      </c>
      <c r="H77" s="78"/>
      <c r="I77" s="79"/>
      <c r="J77" s="78">
        <f>SUM(AE70:AE78)</f>
        <v>45.27</v>
      </c>
      <c r="K77" s="79"/>
      <c r="L77" s="80">
        <f>SUM(BA70:BA78)</f>
        <v>2306</v>
      </c>
    </row>
    <row r="78" spans="1:82" ht="15" x14ac:dyDescent="0.2">
      <c r="C78" s="84" t="s">
        <v>246</v>
      </c>
      <c r="D78" s="84"/>
      <c r="E78" s="84"/>
      <c r="F78" s="84"/>
      <c r="G78" s="84"/>
      <c r="H78" s="84"/>
      <c r="I78" s="85">
        <f>J72+J76+J77</f>
        <v>264.08999999999997</v>
      </c>
      <c r="J78" s="85"/>
      <c r="K78" s="86">
        <f>L72+L76+L77</f>
        <v>13451</v>
      </c>
      <c r="L78" s="86"/>
      <c r="O78" s="81">
        <f>J72+J76+J77</f>
        <v>264.08999999999997</v>
      </c>
      <c r="P78">
        <f>0</f>
        <v>0</v>
      </c>
      <c r="R78" t="s">
        <v>247</v>
      </c>
      <c r="S78" s="81">
        <f>J72</f>
        <v>125.76</v>
      </c>
      <c r="V78" s="81">
        <f>J72</f>
        <v>125.76</v>
      </c>
      <c r="X78">
        <f>0</f>
        <v>0</v>
      </c>
      <c r="Z78" t="s">
        <v>247</v>
      </c>
      <c r="AA78">
        <f>0</f>
        <v>0</v>
      </c>
      <c r="AD78">
        <f>ROUND((Source!AT33/100)*((ROUND(Source!AF33*Source!I33, 2)+ROUND(Source!AE33*Source!I33, 2))), 2)</f>
        <v>93.06</v>
      </c>
      <c r="AE78">
        <f>ROUND((Source!AU33/100)*((ROUND(Source!AF33*Source!I33, 2)+ROUND(Source!AE33*Source!I33, 2))), 2)</f>
        <v>45.27</v>
      </c>
      <c r="AN78" s="82">
        <f>L72+L76+L77</f>
        <v>13451</v>
      </c>
      <c r="AO78">
        <f>0</f>
        <v>0</v>
      </c>
      <c r="AQ78" t="s">
        <v>247</v>
      </c>
      <c r="AR78" s="82">
        <f>L72</f>
        <v>6405</v>
      </c>
      <c r="AT78">
        <f>0</f>
        <v>0</v>
      </c>
      <c r="AV78" t="s">
        <v>247</v>
      </c>
      <c r="AW78">
        <f>0</f>
        <v>0</v>
      </c>
      <c r="AZ78">
        <f>Source!X33</f>
        <v>4740</v>
      </c>
      <c r="BA78">
        <f>Source!Y33</f>
        <v>2306</v>
      </c>
      <c r="BM78" s="81">
        <f>J72+J76+J77</f>
        <v>264.08999999999997</v>
      </c>
      <c r="BR78" s="82">
        <f>K78</f>
        <v>13451</v>
      </c>
      <c r="BS78">
        <f>ROUND(I78*80/100, 2)</f>
        <v>211.27</v>
      </c>
      <c r="BT78" s="81">
        <f>I78-BS78</f>
        <v>52.819999999999965</v>
      </c>
      <c r="BU78">
        <f>ROUND(K78*80/100, 0)</f>
        <v>10761</v>
      </c>
      <c r="BV78" s="82">
        <f>K78-BU78</f>
        <v>2690</v>
      </c>
      <c r="CB78">
        <f>Source!BM33</f>
        <v>200001</v>
      </c>
      <c r="CC78" t="str">
        <f>Source!E33</f>
        <v>3</v>
      </c>
      <c r="CD78">
        <v>4</v>
      </c>
    </row>
    <row r="80" spans="1:82" ht="15" x14ac:dyDescent="0.2">
      <c r="A80" s="89"/>
      <c r="B80" s="90"/>
      <c r="C80" s="91" t="s">
        <v>250</v>
      </c>
      <c r="D80" s="91"/>
      <c r="E80" s="91"/>
      <c r="F80" s="91"/>
      <c r="G80" s="91"/>
      <c r="H80" s="91"/>
      <c r="I80" s="92"/>
      <c r="J80" s="93">
        <f>J82+J83+J89+J93</f>
        <v>413.09999999999997</v>
      </c>
      <c r="K80" s="93"/>
      <c r="L80" s="94">
        <f>L82+L83+L89+L93</f>
        <v>21040</v>
      </c>
    </row>
    <row r="81" spans="1:12" ht="14.25" x14ac:dyDescent="0.2">
      <c r="A81" s="83"/>
      <c r="B81" s="87"/>
      <c r="C81" s="95" t="s">
        <v>251</v>
      </c>
      <c r="D81" s="88"/>
      <c r="E81" s="88"/>
      <c r="F81" s="88"/>
      <c r="G81" s="88"/>
      <c r="H81" s="88"/>
      <c r="I81" s="70"/>
      <c r="J81" s="72"/>
      <c r="K81" s="72"/>
      <c r="L81" s="73"/>
    </row>
    <row r="82" spans="1:12" ht="14.25" x14ac:dyDescent="0.2">
      <c r="A82" s="83"/>
      <c r="B82" s="87"/>
      <c r="C82" s="88" t="s">
        <v>252</v>
      </c>
      <c r="D82" s="88"/>
      <c r="E82" s="88"/>
      <c r="F82" s="88"/>
      <c r="G82" s="88"/>
      <c r="H82" s="88"/>
      <c r="I82" s="70"/>
      <c r="J82" s="72">
        <f>SUM(S51:S78)</f>
        <v>413.09999999999997</v>
      </c>
      <c r="K82" s="72"/>
      <c r="L82" s="73">
        <f>SUM(AR51:AR78)</f>
        <v>21040</v>
      </c>
    </row>
    <row r="83" spans="1:12" ht="14.25" hidden="1" x14ac:dyDescent="0.2">
      <c r="A83" s="83"/>
      <c r="B83" s="87"/>
      <c r="C83" s="88" t="s">
        <v>253</v>
      </c>
      <c r="D83" s="88"/>
      <c r="E83" s="88"/>
      <c r="F83" s="88"/>
      <c r="G83" s="88"/>
      <c r="H83" s="88"/>
      <c r="I83" s="70"/>
      <c r="J83" s="72">
        <f>J85+J88</f>
        <v>0</v>
      </c>
      <c r="K83" s="72"/>
      <c r="L83" s="73">
        <f>L85+L88</f>
        <v>0</v>
      </c>
    </row>
    <row r="84" spans="1:12" ht="14.25" hidden="1" x14ac:dyDescent="0.2">
      <c r="A84" s="83"/>
      <c r="B84" s="87"/>
      <c r="C84" s="95" t="s">
        <v>254</v>
      </c>
      <c r="D84" s="88"/>
      <c r="E84" s="88"/>
      <c r="F84" s="88"/>
      <c r="G84" s="88"/>
      <c r="H84" s="88"/>
      <c r="I84" s="70"/>
      <c r="J84" s="72"/>
      <c r="K84" s="72"/>
      <c r="L84" s="73"/>
    </row>
    <row r="85" spans="1:12" ht="14.25" hidden="1" x14ac:dyDescent="0.2">
      <c r="A85" s="83"/>
      <c r="B85" s="87"/>
      <c r="C85" s="88" t="s">
        <v>255</v>
      </c>
      <c r="D85" s="88"/>
      <c r="E85" s="88"/>
      <c r="F85" s="88"/>
      <c r="G85" s="88"/>
      <c r="H85" s="88"/>
      <c r="I85" s="70"/>
      <c r="J85" s="72">
        <f>SUM(P51:P78)</f>
        <v>0</v>
      </c>
      <c r="K85" s="72"/>
      <c r="L85" s="73">
        <f>SUM(AO51:AO78)</f>
        <v>0</v>
      </c>
    </row>
    <row r="86" spans="1:12" ht="14.25" hidden="1" x14ac:dyDescent="0.2">
      <c r="A86" s="83"/>
      <c r="B86" s="87"/>
      <c r="C86" s="95" t="s">
        <v>256</v>
      </c>
      <c r="D86" s="88"/>
      <c r="E86" s="88"/>
      <c r="F86" s="88"/>
      <c r="G86" s="88"/>
      <c r="H86" s="88"/>
      <c r="I86" s="70"/>
      <c r="J86" s="72"/>
      <c r="K86" s="72"/>
      <c r="L86" s="73"/>
    </row>
    <row r="87" spans="1:12" ht="14.25" hidden="1" x14ac:dyDescent="0.2">
      <c r="A87" s="83"/>
      <c r="B87" s="87"/>
      <c r="C87" s="88" t="s">
        <v>257</v>
      </c>
      <c r="D87" s="88"/>
      <c r="E87" s="88"/>
      <c r="F87" s="88"/>
      <c r="G87" s="88"/>
      <c r="H87" s="88"/>
      <c r="I87" s="70"/>
      <c r="J87" s="72">
        <f>SUM(X51:X78)</f>
        <v>0</v>
      </c>
      <c r="K87" s="72"/>
      <c r="L87" s="73">
        <f>SUM(AT51:AT78)</f>
        <v>0</v>
      </c>
    </row>
    <row r="88" spans="1:12" ht="14.25" hidden="1" x14ac:dyDescent="0.2">
      <c r="A88" s="83"/>
      <c r="B88" s="87"/>
      <c r="C88" s="88" t="s">
        <v>258</v>
      </c>
      <c r="D88" s="88"/>
      <c r="E88" s="88"/>
      <c r="F88" s="88"/>
      <c r="G88" s="88"/>
      <c r="H88" s="88"/>
      <c r="I88" s="70"/>
      <c r="J88" s="72">
        <f>SUM(Z51:Z78)</f>
        <v>0</v>
      </c>
      <c r="K88" s="72"/>
      <c r="L88" s="73">
        <f>SUM(AV51:AV78)</f>
        <v>0</v>
      </c>
    </row>
    <row r="89" spans="1:12" ht="14.25" hidden="1" x14ac:dyDescent="0.2">
      <c r="A89" s="83"/>
      <c r="B89" s="87"/>
      <c r="C89" s="88" t="s">
        <v>259</v>
      </c>
      <c r="D89" s="88"/>
      <c r="E89" s="88"/>
      <c r="F89" s="88"/>
      <c r="G89" s="88"/>
      <c r="H89" s="88"/>
      <c r="I89" s="70"/>
      <c r="J89" s="72">
        <f>J91+J92</f>
        <v>0</v>
      </c>
      <c r="K89" s="72"/>
      <c r="L89" s="73">
        <f>L91+L92</f>
        <v>0</v>
      </c>
    </row>
    <row r="90" spans="1:12" ht="14.25" hidden="1" x14ac:dyDescent="0.2">
      <c r="A90" s="83"/>
      <c r="B90" s="87"/>
      <c r="C90" s="95" t="s">
        <v>254</v>
      </c>
      <c r="D90" s="88"/>
      <c r="E90" s="88"/>
      <c r="F90" s="88"/>
      <c r="G90" s="88"/>
      <c r="H90" s="88"/>
      <c r="I90" s="70"/>
      <c r="J90" s="72"/>
      <c r="K90" s="72"/>
      <c r="L90" s="73"/>
    </row>
    <row r="91" spans="1:12" ht="14.25" hidden="1" x14ac:dyDescent="0.2">
      <c r="A91" s="83"/>
      <c r="B91" s="87"/>
      <c r="C91" s="88" t="s">
        <v>260</v>
      </c>
      <c r="D91" s="88"/>
      <c r="E91" s="88"/>
      <c r="F91" s="88"/>
      <c r="G91" s="88"/>
      <c r="H91" s="88"/>
      <c r="I91" s="70"/>
      <c r="J91" s="72">
        <f>SUM(AA51:AA78)-SUM(BJ51:BJ78)</f>
        <v>0</v>
      </c>
      <c r="K91" s="72"/>
      <c r="L91" s="73">
        <f>SUM(AW51:AW78)-SUM(BK51:BK78)</f>
        <v>0</v>
      </c>
    </row>
    <row r="92" spans="1:12" ht="14.25" hidden="1" x14ac:dyDescent="0.2">
      <c r="A92" s="83"/>
      <c r="B92" s="87"/>
      <c r="C92" s="88" t="s">
        <v>261</v>
      </c>
      <c r="D92" s="88"/>
      <c r="E92" s="88"/>
      <c r="F92" s="88"/>
      <c r="G92" s="88"/>
      <c r="H92" s="88"/>
      <c r="I92" s="70"/>
      <c r="J92" s="72">
        <f>SUM(BC51:BC78)</f>
        <v>0</v>
      </c>
      <c r="K92" s="72"/>
      <c r="L92" s="73">
        <f>SUM(BC51:BC78)</f>
        <v>0</v>
      </c>
    </row>
    <row r="93" spans="1:12" ht="14.25" hidden="1" x14ac:dyDescent="0.2">
      <c r="A93" s="83"/>
      <c r="B93" s="87"/>
      <c r="C93" s="88" t="s">
        <v>262</v>
      </c>
      <c r="D93" s="88"/>
      <c r="E93" s="88"/>
      <c r="F93" s="88"/>
      <c r="G93" s="88"/>
      <c r="H93" s="88"/>
      <c r="I93" s="70"/>
      <c r="J93" s="72">
        <f>SUM(AF51:AF78)</f>
        <v>0</v>
      </c>
      <c r="K93" s="72"/>
      <c r="L93" s="73">
        <f>SUM(BB51:BB78)</f>
        <v>0</v>
      </c>
    </row>
    <row r="94" spans="1:12" ht="14.25" x14ac:dyDescent="0.2">
      <c r="A94" s="83"/>
      <c r="B94" s="87"/>
      <c r="C94" s="88" t="s">
        <v>263</v>
      </c>
      <c r="D94" s="88"/>
      <c r="E94" s="88"/>
      <c r="F94" s="88"/>
      <c r="G94" s="88"/>
      <c r="H94" s="88"/>
      <c r="I94" s="70"/>
      <c r="J94" s="72">
        <f>SUM(S51:S78)+SUM(X51:X78)+SUM(Z51:Z78)</f>
        <v>413.09999999999997</v>
      </c>
      <c r="K94" s="72"/>
      <c r="L94" s="73">
        <f>SUM(AR51:AR78)+SUM(AT51:AT78)+SUM(AV51:AV78)</f>
        <v>21040</v>
      </c>
    </row>
    <row r="95" spans="1:12" ht="14.25" x14ac:dyDescent="0.2">
      <c r="A95" s="83"/>
      <c r="B95" s="87"/>
      <c r="C95" s="88" t="s">
        <v>264</v>
      </c>
      <c r="D95" s="88"/>
      <c r="E95" s="88"/>
      <c r="F95" s="88"/>
      <c r="G95" s="88"/>
      <c r="H95" s="88"/>
      <c r="I95" s="70"/>
      <c r="J95" s="72">
        <f>SUM(AD51:AD78)</f>
        <v>305.69</v>
      </c>
      <c r="K95" s="72"/>
      <c r="L95" s="73">
        <f>SUM(AZ51:AZ78)</f>
        <v>15570</v>
      </c>
    </row>
    <row r="96" spans="1:12" ht="14.25" x14ac:dyDescent="0.2">
      <c r="A96" s="83"/>
      <c r="B96" s="87"/>
      <c r="C96" s="88" t="s">
        <v>265</v>
      </c>
      <c r="D96" s="88"/>
      <c r="E96" s="88"/>
      <c r="F96" s="88"/>
      <c r="G96" s="88"/>
      <c r="H96" s="88"/>
      <c r="I96" s="70"/>
      <c r="J96" s="72">
        <f>SUM(AE51:AE78)</f>
        <v>148.71</v>
      </c>
      <c r="K96" s="72"/>
      <c r="L96" s="73">
        <f>SUM(BA51:BA78)</f>
        <v>7575</v>
      </c>
    </row>
    <row r="97" spans="1:12" ht="14.25" hidden="1" x14ac:dyDescent="0.2">
      <c r="A97" s="83"/>
      <c r="B97" s="87"/>
      <c r="C97" s="88" t="s">
        <v>266</v>
      </c>
      <c r="D97" s="88"/>
      <c r="E97" s="88"/>
      <c r="F97" s="88"/>
      <c r="G97" s="88"/>
      <c r="H97" s="88"/>
      <c r="I97" s="70"/>
      <c r="J97" s="72">
        <f>J99+J100</f>
        <v>0</v>
      </c>
      <c r="K97" s="72"/>
      <c r="L97" s="73">
        <f>L99+L100</f>
        <v>0</v>
      </c>
    </row>
    <row r="98" spans="1:12" ht="14.25" hidden="1" x14ac:dyDescent="0.2">
      <c r="A98" s="83"/>
      <c r="B98" s="87"/>
      <c r="C98" s="95" t="s">
        <v>251</v>
      </c>
      <c r="D98" s="88"/>
      <c r="E98" s="88"/>
      <c r="F98" s="88"/>
      <c r="G98" s="88"/>
      <c r="H98" s="88"/>
      <c r="I98" s="70"/>
      <c r="J98" s="72"/>
      <c r="K98" s="72"/>
      <c r="L98" s="73"/>
    </row>
    <row r="99" spans="1:12" ht="14.25" hidden="1" x14ac:dyDescent="0.2">
      <c r="A99" s="83"/>
      <c r="B99" s="87"/>
      <c r="C99" s="88" t="s">
        <v>267</v>
      </c>
      <c r="D99" s="88"/>
      <c r="E99" s="88"/>
      <c r="F99" s="88"/>
      <c r="G99" s="88"/>
      <c r="H99" s="88"/>
      <c r="I99" s="70"/>
      <c r="J99" s="72">
        <f>SUM(BJ51:BJ78)</f>
        <v>0</v>
      </c>
      <c r="K99" s="72"/>
      <c r="L99" s="73">
        <f>SUM(BK51:BK78)</f>
        <v>0</v>
      </c>
    </row>
    <row r="100" spans="1:12" ht="14.25" hidden="1" x14ac:dyDescent="0.2">
      <c r="A100" s="83"/>
      <c r="B100" s="87"/>
      <c r="C100" s="88" t="s">
        <v>268</v>
      </c>
      <c r="D100" s="88"/>
      <c r="E100" s="88"/>
      <c r="F100" s="88"/>
      <c r="G100" s="88"/>
      <c r="H100" s="88"/>
      <c r="I100" s="70"/>
      <c r="J100" s="72">
        <f>SUM(AH51:AH78)</f>
        <v>0</v>
      </c>
      <c r="K100" s="72"/>
      <c r="L100" s="73">
        <f>SUM(BD51:BD78)</f>
        <v>0</v>
      </c>
    </row>
    <row r="101" spans="1:12" ht="14.25" hidden="1" x14ac:dyDescent="0.2">
      <c r="A101" s="83"/>
      <c r="B101" s="87"/>
      <c r="C101" s="88" t="s">
        <v>269</v>
      </c>
      <c r="D101" s="88"/>
      <c r="E101" s="88"/>
      <c r="F101" s="88"/>
      <c r="G101" s="88"/>
      <c r="H101" s="88"/>
      <c r="I101" s="70"/>
      <c r="J101" s="72">
        <f>SUM(BL51:BL78)</f>
        <v>0</v>
      </c>
      <c r="K101" s="72"/>
      <c r="L101" s="73"/>
    </row>
    <row r="102" spans="1:12" ht="14.25" hidden="1" x14ac:dyDescent="0.2">
      <c r="A102" s="83"/>
      <c r="B102" s="87"/>
      <c r="C102" s="88" t="s">
        <v>270</v>
      </c>
      <c r="D102" s="88"/>
      <c r="E102" s="88"/>
      <c r="F102" s="88"/>
      <c r="G102" s="88"/>
      <c r="H102" s="88"/>
      <c r="I102" s="70"/>
      <c r="J102" s="72">
        <f>SUM(BN51:BN78)</f>
        <v>0</v>
      </c>
      <c r="K102" s="72"/>
      <c r="L102" s="73">
        <f>SUM(BO51:BO78)</f>
        <v>0</v>
      </c>
    </row>
    <row r="103" spans="1:12" ht="15" x14ac:dyDescent="0.2">
      <c r="A103" s="89"/>
      <c r="B103" s="90"/>
      <c r="C103" s="91" t="s">
        <v>271</v>
      </c>
      <c r="D103" s="91"/>
      <c r="E103" s="91"/>
      <c r="F103" s="91"/>
      <c r="G103" s="91"/>
      <c r="H103" s="91"/>
      <c r="I103" s="92"/>
      <c r="J103" s="93">
        <f>J80+J95+J96+J97+J101+J102</f>
        <v>867.5</v>
      </c>
      <c r="K103" s="93"/>
      <c r="L103" s="94">
        <f>L80+L95+L96+L97+L101+L102</f>
        <v>44185</v>
      </c>
    </row>
    <row r="104" spans="1:12" ht="14.25" x14ac:dyDescent="0.2">
      <c r="A104" s="83"/>
      <c r="B104" s="87"/>
      <c r="C104" s="95" t="s">
        <v>272</v>
      </c>
      <c r="D104" s="88"/>
      <c r="E104" s="88"/>
      <c r="F104" s="88"/>
      <c r="G104" s="88"/>
      <c r="H104" s="88"/>
      <c r="I104" s="70"/>
      <c r="J104" s="72"/>
      <c r="K104" s="72"/>
      <c r="L104" s="73"/>
    </row>
    <row r="105" spans="1:12" ht="14.25" hidden="1" x14ac:dyDescent="0.2">
      <c r="A105" s="83"/>
      <c r="B105" s="87"/>
      <c r="C105" s="88" t="s">
        <v>273</v>
      </c>
      <c r="D105" s="88"/>
      <c r="E105" s="88"/>
      <c r="F105" s="88"/>
      <c r="G105" s="88"/>
      <c r="H105" s="88"/>
      <c r="I105" s="70"/>
      <c r="J105" s="72">
        <f>SUM(AB51:AB78)</f>
        <v>0</v>
      </c>
      <c r="K105" s="72"/>
      <c r="L105" s="73">
        <f>SUM(AX51:AX78)</f>
        <v>0</v>
      </c>
    </row>
    <row r="106" spans="1:12" ht="14.25" hidden="1" x14ac:dyDescent="0.2">
      <c r="A106" s="83"/>
      <c r="B106" s="87"/>
      <c r="C106" s="88" t="s">
        <v>274</v>
      </c>
      <c r="D106" s="88"/>
      <c r="E106" s="88"/>
      <c r="F106" s="88"/>
      <c r="G106" s="88"/>
      <c r="H106" s="88"/>
      <c r="I106" s="70"/>
      <c r="J106" s="72">
        <f>SUM(AC51:AC78)</f>
        <v>0</v>
      </c>
      <c r="K106" s="72"/>
      <c r="L106" s="73">
        <f>SUM(AY51:AY78)</f>
        <v>0</v>
      </c>
    </row>
    <row r="107" spans="1:12" ht="14.25" x14ac:dyDescent="0.2">
      <c r="A107" s="83"/>
      <c r="B107" s="87"/>
      <c r="C107" s="88" t="s">
        <v>275</v>
      </c>
      <c r="D107" s="88"/>
      <c r="E107" s="88"/>
      <c r="F107" s="96"/>
      <c r="G107" s="97">
        <f>Source!P57</f>
        <v>32.529600000000002</v>
      </c>
      <c r="H107" s="83"/>
      <c r="I107" s="83"/>
      <c r="J107" s="83"/>
      <c r="K107" s="83"/>
      <c r="L107" s="83"/>
    </row>
    <row r="108" spans="1:12" ht="14.25" hidden="1" customHeight="1" x14ac:dyDescent="0.2">
      <c r="A108" s="83"/>
      <c r="B108" s="87"/>
      <c r="C108" s="88" t="s">
        <v>276</v>
      </c>
      <c r="D108" s="88"/>
      <c r="E108" s="88"/>
      <c r="F108" s="96"/>
      <c r="G108" s="97">
        <f>Source!P58</f>
        <v>0</v>
      </c>
      <c r="H108" s="83"/>
      <c r="I108" s="83"/>
      <c r="J108" s="83"/>
      <c r="K108" s="83"/>
      <c r="L108" s="83"/>
    </row>
    <row r="111" spans="1:12" ht="16.5" x14ac:dyDescent="0.2">
      <c r="A111" s="66" t="s">
        <v>277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1:12" ht="119.25" x14ac:dyDescent="0.2">
      <c r="A112" s="67" t="s">
        <v>99</v>
      </c>
      <c r="B112" s="68" t="str">
        <f>Source!F70</f>
        <v>п01-11-011-1</v>
      </c>
      <c r="C112" s="68" t="s">
        <v>278</v>
      </c>
      <c r="D112" s="69" t="str">
        <f>Source!H70</f>
        <v>100 точек</v>
      </c>
      <c r="E112" s="70">
        <f>Source!K70</f>
        <v>0.01</v>
      </c>
      <c r="F112" s="70"/>
      <c r="G112" s="70">
        <f>Source!I70</f>
        <v>0.01</v>
      </c>
      <c r="H112" s="72"/>
      <c r="I112" s="71"/>
      <c r="J112" s="72"/>
      <c r="K112" s="71"/>
      <c r="L112" s="73"/>
    </row>
    <row r="113" spans="1:82" ht="293.25" x14ac:dyDescent="0.2">
      <c r="B113" s="74" t="str">
        <f>Source!EO70</f>
        <v>Поправка: 421/пр_2020_прил.10_т.7_п.4_гр.3</v>
      </c>
      <c r="C113" s="74" t="str">
        <f>Source!CN70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14" spans="1:82" x14ac:dyDescent="0.2">
      <c r="C114" s="98" t="str">
        <f>"Объем: "&amp;Source!I70&amp;"=(1)/"&amp;"100"</f>
        <v>Объем: 0,01=(1)/100</v>
      </c>
    </row>
    <row r="115" spans="1:82" ht="14.25" x14ac:dyDescent="0.2">
      <c r="A115" s="68"/>
      <c r="B115" s="71">
        <v>1</v>
      </c>
      <c r="C115" s="68" t="s">
        <v>239</v>
      </c>
      <c r="D115" s="69"/>
      <c r="E115" s="70"/>
      <c r="F115" s="70"/>
      <c r="G115" s="70"/>
      <c r="H115" s="72">
        <f>Source!AO70</f>
        <v>165.95</v>
      </c>
      <c r="I115" s="71">
        <f>ROUND(((1.255))*0.8,7)</f>
        <v>1.004</v>
      </c>
      <c r="J115" s="72">
        <f>ROUND(Source!AF70*Source!I70, 2)</f>
        <v>1.67</v>
      </c>
      <c r="K115" s="71">
        <f>IF(Source!BA70&lt;&gt; 0, Source!BA70, 1)</f>
        <v>50.93</v>
      </c>
      <c r="L115" s="73">
        <f>Source!S70</f>
        <v>85</v>
      </c>
    </row>
    <row r="116" spans="1:82" ht="14.25" x14ac:dyDescent="0.2">
      <c r="A116" s="68"/>
      <c r="B116" s="68"/>
      <c r="C116" s="75" t="s">
        <v>240</v>
      </c>
      <c r="D116" s="76" t="s">
        <v>217</v>
      </c>
      <c r="E116" s="77">
        <f>Source!AQ70</f>
        <v>12.96</v>
      </c>
      <c r="F116" s="77">
        <f>ROUND(((1.255))*0.8,7)</f>
        <v>1.004</v>
      </c>
      <c r="G116" s="77">
        <f>ROUND(Source!U70, 7)</f>
        <v>0.1301184</v>
      </c>
      <c r="H116" s="78"/>
      <c r="I116" s="79"/>
      <c r="J116" s="78"/>
      <c r="K116" s="79"/>
      <c r="L116" s="80"/>
    </row>
    <row r="117" spans="1:82" ht="14.25" x14ac:dyDescent="0.2">
      <c r="A117" s="68"/>
      <c r="B117" s="68"/>
      <c r="C117" s="68" t="s">
        <v>241</v>
      </c>
      <c r="D117" s="69"/>
      <c r="E117" s="70"/>
      <c r="F117" s="70"/>
      <c r="G117" s="70"/>
      <c r="H117" s="72">
        <f>H115</f>
        <v>165.95</v>
      </c>
      <c r="I117" s="71"/>
      <c r="J117" s="72">
        <f>J115</f>
        <v>1.67</v>
      </c>
      <c r="K117" s="71"/>
      <c r="L117" s="73">
        <f>L115</f>
        <v>85</v>
      </c>
    </row>
    <row r="118" spans="1:82" ht="14.25" x14ac:dyDescent="0.2">
      <c r="A118" s="68"/>
      <c r="B118" s="68"/>
      <c r="C118" s="68" t="s">
        <v>242</v>
      </c>
      <c r="D118" s="69"/>
      <c r="E118" s="70"/>
      <c r="F118" s="70"/>
      <c r="G118" s="70"/>
      <c r="H118" s="72"/>
      <c r="I118" s="71"/>
      <c r="J118" s="72">
        <f>SUM(S112:S121)+SUM(T112:T121)+SUM(X112:X121)+SUM(Y112:Y121)+SUM(Z112:Z121)</f>
        <v>1.67</v>
      </c>
      <c r="K118" s="71"/>
      <c r="L118" s="73">
        <f>SUM(AR112:AR121)+SUM(AS112:AS121)+SUM(AT112:AT121)+SUM(AU112:AU121)+SUM(AV112:AV121)</f>
        <v>85</v>
      </c>
    </row>
    <row r="119" spans="1:82" ht="14.25" x14ac:dyDescent="0.2">
      <c r="A119" s="68"/>
      <c r="B119" s="68" t="s">
        <v>33</v>
      </c>
      <c r="C119" s="68" t="s">
        <v>243</v>
      </c>
      <c r="D119" s="69" t="s">
        <v>244</v>
      </c>
      <c r="E119" s="70">
        <f>Source!BZ70</f>
        <v>74</v>
      </c>
      <c r="F119" s="70"/>
      <c r="G119" s="70">
        <f>Source!AT70</f>
        <v>74</v>
      </c>
      <c r="H119" s="72"/>
      <c r="I119" s="71"/>
      <c r="J119" s="72">
        <f>SUM(AD112:AD121)</f>
        <v>1.24</v>
      </c>
      <c r="K119" s="71"/>
      <c r="L119" s="73">
        <f>SUM(AZ112:AZ121)</f>
        <v>63</v>
      </c>
    </row>
    <row r="120" spans="1:82" ht="14.25" x14ac:dyDescent="0.2">
      <c r="A120" s="75"/>
      <c r="B120" s="75" t="s">
        <v>34</v>
      </c>
      <c r="C120" s="75" t="s">
        <v>245</v>
      </c>
      <c r="D120" s="76" t="s">
        <v>244</v>
      </c>
      <c r="E120" s="77">
        <f>Source!CA70</f>
        <v>36</v>
      </c>
      <c r="F120" s="77"/>
      <c r="G120" s="77">
        <f>Source!AU70</f>
        <v>36</v>
      </c>
      <c r="H120" s="78"/>
      <c r="I120" s="79"/>
      <c r="J120" s="78">
        <f>SUM(AE112:AE121)</f>
        <v>0.6</v>
      </c>
      <c r="K120" s="79"/>
      <c r="L120" s="80">
        <f>SUM(BA112:BA121)</f>
        <v>31</v>
      </c>
    </row>
    <row r="121" spans="1:82" ht="15" x14ac:dyDescent="0.2">
      <c r="C121" s="84" t="s">
        <v>246</v>
      </c>
      <c r="D121" s="84"/>
      <c r="E121" s="84"/>
      <c r="F121" s="84"/>
      <c r="G121" s="84"/>
      <c r="H121" s="84"/>
      <c r="I121" s="85">
        <f>J115+J119+J120</f>
        <v>3.5100000000000002</v>
      </c>
      <c r="J121" s="85"/>
      <c r="K121" s="86">
        <f>L115+L119+L120</f>
        <v>179</v>
      </c>
      <c r="L121" s="86"/>
      <c r="O121" s="81">
        <f>J115+J119+J120</f>
        <v>3.5100000000000002</v>
      </c>
      <c r="P121">
        <f>0</f>
        <v>0</v>
      </c>
      <c r="R121" t="s">
        <v>247</v>
      </c>
      <c r="S121" s="81">
        <f>J115</f>
        <v>1.67</v>
      </c>
      <c r="V121" s="81">
        <f>J115</f>
        <v>1.67</v>
      </c>
      <c r="X121">
        <f>0</f>
        <v>0</v>
      </c>
      <c r="Z121" t="s">
        <v>247</v>
      </c>
      <c r="AA121">
        <f>0</f>
        <v>0</v>
      </c>
      <c r="AD121">
        <f>ROUND((Source!AT70/100)*((ROUND(Source!AF70*Source!I70, 2)+ROUND(Source!AE70*Source!I70, 2))), 2)</f>
        <v>1.24</v>
      </c>
      <c r="AE121">
        <f>ROUND((Source!AU70/100)*((ROUND(Source!AF70*Source!I70, 2)+ROUND(Source!AE70*Source!I70, 2))), 2)</f>
        <v>0.6</v>
      </c>
      <c r="AN121" s="82">
        <f>L115+L119+L120</f>
        <v>179</v>
      </c>
      <c r="AO121">
        <f>0</f>
        <v>0</v>
      </c>
      <c r="AQ121" t="s">
        <v>247</v>
      </c>
      <c r="AR121" s="82">
        <f>L115</f>
        <v>85</v>
      </c>
      <c r="AT121">
        <f>0</f>
        <v>0</v>
      </c>
      <c r="AV121" t="s">
        <v>247</v>
      </c>
      <c r="AW121">
        <f>0</f>
        <v>0</v>
      </c>
      <c r="AZ121">
        <f>Source!X70</f>
        <v>63</v>
      </c>
      <c r="BA121">
        <f>Source!Y70</f>
        <v>31</v>
      </c>
      <c r="BM121" s="81">
        <f>J115+J119+J120</f>
        <v>3.5100000000000002</v>
      </c>
      <c r="BR121" s="82">
        <f>K121</f>
        <v>179</v>
      </c>
      <c r="BS121">
        <f>ROUND(I121*80/100, 2)</f>
        <v>2.81</v>
      </c>
      <c r="BT121" s="81">
        <f>I121-BS121</f>
        <v>0.70000000000000018</v>
      </c>
      <c r="BU121">
        <f>ROUND(K121*80/100, 0)</f>
        <v>143</v>
      </c>
      <c r="BV121" s="82">
        <f>K121-BU121</f>
        <v>36</v>
      </c>
      <c r="CB121">
        <f>Source!BM70</f>
        <v>200001</v>
      </c>
      <c r="CC121" t="str">
        <f>Source!E70</f>
        <v>4</v>
      </c>
      <c r="CD121">
        <v>4</v>
      </c>
    </row>
    <row r="122" spans="1:82" ht="105" x14ac:dyDescent="0.2">
      <c r="A122" s="67" t="s">
        <v>104</v>
      </c>
      <c r="B122" s="68" t="str">
        <f>Source!F72</f>
        <v>п01-11-013-1</v>
      </c>
      <c r="C122" s="68" t="s">
        <v>279</v>
      </c>
      <c r="D122" s="69" t="str">
        <f>Source!H72</f>
        <v>1 токоприемник</v>
      </c>
      <c r="E122" s="70">
        <f>Source!K72</f>
        <v>1</v>
      </c>
      <c r="F122" s="70"/>
      <c r="G122" s="70">
        <f>Source!I72</f>
        <v>1</v>
      </c>
      <c r="H122" s="72"/>
      <c r="I122" s="71"/>
      <c r="J122" s="72"/>
      <c r="K122" s="71"/>
      <c r="L122" s="73"/>
    </row>
    <row r="123" spans="1:82" ht="293.25" x14ac:dyDescent="0.2">
      <c r="B123" s="74" t="str">
        <f>Source!EO72</f>
        <v>Поправка: 421/пр_2020_прил.10_т.7_п.4_гр.3</v>
      </c>
      <c r="C123" s="74" t="str">
        <f>Source!CN72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24" spans="1:82" ht="14.25" x14ac:dyDescent="0.2">
      <c r="A124" s="68"/>
      <c r="B124" s="71">
        <v>1</v>
      </c>
      <c r="C124" s="68" t="s">
        <v>239</v>
      </c>
      <c r="D124" s="69"/>
      <c r="E124" s="70"/>
      <c r="F124" s="70"/>
      <c r="G124" s="70"/>
      <c r="H124" s="72">
        <f>Source!AO72</f>
        <v>15.62</v>
      </c>
      <c r="I124" s="71">
        <f>ROUND(((1.255))*0.8,7)</f>
        <v>1.004</v>
      </c>
      <c r="J124" s="72">
        <f>ROUND(Source!AF72*Source!I72, 2)</f>
        <v>15.68</v>
      </c>
      <c r="K124" s="71">
        <f>IF(Source!BA72&lt;&gt; 0, Source!BA72, 1)</f>
        <v>50.93</v>
      </c>
      <c r="L124" s="73">
        <f>Source!S72</f>
        <v>799</v>
      </c>
    </row>
    <row r="125" spans="1:82" ht="14.25" x14ac:dyDescent="0.2">
      <c r="A125" s="68"/>
      <c r="B125" s="68"/>
      <c r="C125" s="75" t="s">
        <v>240</v>
      </c>
      <c r="D125" s="76" t="s">
        <v>217</v>
      </c>
      <c r="E125" s="77">
        <f>Source!AQ72</f>
        <v>1.22</v>
      </c>
      <c r="F125" s="77">
        <f>ROUND(((1.255))*0.8,7)</f>
        <v>1.004</v>
      </c>
      <c r="G125" s="77">
        <f>ROUND(Source!U72, 7)</f>
        <v>1.22488</v>
      </c>
      <c r="H125" s="78"/>
      <c r="I125" s="79"/>
      <c r="J125" s="78"/>
      <c r="K125" s="79"/>
      <c r="L125" s="80"/>
    </row>
    <row r="126" spans="1:82" ht="14.25" x14ac:dyDescent="0.2">
      <c r="A126" s="68"/>
      <c r="B126" s="68"/>
      <c r="C126" s="68" t="s">
        <v>241</v>
      </c>
      <c r="D126" s="69"/>
      <c r="E126" s="70"/>
      <c r="F126" s="70"/>
      <c r="G126" s="70"/>
      <c r="H126" s="72">
        <f>H124</f>
        <v>15.62</v>
      </c>
      <c r="I126" s="71"/>
      <c r="J126" s="72">
        <f>J124</f>
        <v>15.68</v>
      </c>
      <c r="K126" s="71"/>
      <c r="L126" s="73">
        <f>L124</f>
        <v>799</v>
      </c>
    </row>
    <row r="127" spans="1:82" ht="14.25" x14ac:dyDescent="0.2">
      <c r="A127" s="68"/>
      <c r="B127" s="68"/>
      <c r="C127" s="68" t="s">
        <v>242</v>
      </c>
      <c r="D127" s="69"/>
      <c r="E127" s="70"/>
      <c r="F127" s="70"/>
      <c r="G127" s="70"/>
      <c r="H127" s="72"/>
      <c r="I127" s="71"/>
      <c r="J127" s="72">
        <f>SUM(S122:S130)+SUM(T122:T130)+SUM(X122:X130)+SUM(Y122:Y130)+SUM(Z122:Z130)</f>
        <v>15.68</v>
      </c>
      <c r="K127" s="71"/>
      <c r="L127" s="73">
        <f>SUM(AR122:AR130)+SUM(AS122:AS130)+SUM(AT122:AT130)+SUM(AU122:AU130)+SUM(AV122:AV130)</f>
        <v>799</v>
      </c>
    </row>
    <row r="128" spans="1:82" ht="14.25" x14ac:dyDescent="0.2">
      <c r="A128" s="68"/>
      <c r="B128" s="68" t="s">
        <v>33</v>
      </c>
      <c r="C128" s="68" t="s">
        <v>243</v>
      </c>
      <c r="D128" s="69" t="s">
        <v>244</v>
      </c>
      <c r="E128" s="70">
        <f>Source!BZ72</f>
        <v>74</v>
      </c>
      <c r="F128" s="70"/>
      <c r="G128" s="70">
        <f>Source!AT72</f>
        <v>74</v>
      </c>
      <c r="H128" s="72"/>
      <c r="I128" s="71"/>
      <c r="J128" s="72">
        <f>SUM(AD122:AD130)</f>
        <v>11.6</v>
      </c>
      <c r="K128" s="71"/>
      <c r="L128" s="73">
        <f>SUM(AZ122:AZ130)</f>
        <v>591</v>
      </c>
    </row>
    <row r="129" spans="1:82" ht="14.25" x14ac:dyDescent="0.2">
      <c r="A129" s="75"/>
      <c r="B129" s="75" t="s">
        <v>34</v>
      </c>
      <c r="C129" s="75" t="s">
        <v>245</v>
      </c>
      <c r="D129" s="76" t="s">
        <v>244</v>
      </c>
      <c r="E129" s="77">
        <f>Source!CA72</f>
        <v>36</v>
      </c>
      <c r="F129" s="77"/>
      <c r="G129" s="77">
        <f>Source!AU72</f>
        <v>36</v>
      </c>
      <c r="H129" s="78"/>
      <c r="I129" s="79"/>
      <c r="J129" s="78">
        <f>SUM(AE122:AE130)</f>
        <v>5.64</v>
      </c>
      <c r="K129" s="79"/>
      <c r="L129" s="80">
        <f>SUM(BA122:BA130)</f>
        <v>288</v>
      </c>
    </row>
    <row r="130" spans="1:82" ht="15" x14ac:dyDescent="0.2">
      <c r="C130" s="84" t="s">
        <v>246</v>
      </c>
      <c r="D130" s="84"/>
      <c r="E130" s="84"/>
      <c r="F130" s="84"/>
      <c r="G130" s="84"/>
      <c r="H130" s="84"/>
      <c r="I130" s="85">
        <f>J124+J128+J129</f>
        <v>32.92</v>
      </c>
      <c r="J130" s="85"/>
      <c r="K130" s="86">
        <f>L124+L128+L129</f>
        <v>1678</v>
      </c>
      <c r="L130" s="86"/>
      <c r="O130" s="81">
        <f>J124+J128+J129</f>
        <v>32.92</v>
      </c>
      <c r="P130">
        <f>0</f>
        <v>0</v>
      </c>
      <c r="R130" t="s">
        <v>247</v>
      </c>
      <c r="S130" s="81">
        <f>J124</f>
        <v>15.68</v>
      </c>
      <c r="V130" s="81">
        <f>J124</f>
        <v>15.68</v>
      </c>
      <c r="X130">
        <f>0</f>
        <v>0</v>
      </c>
      <c r="Z130" t="s">
        <v>247</v>
      </c>
      <c r="AA130">
        <f>0</f>
        <v>0</v>
      </c>
      <c r="AD130">
        <f>ROUND((Source!AT72/100)*((ROUND(Source!AF72*Source!I72, 2)+ROUND(Source!AE72*Source!I72, 2))), 2)</f>
        <v>11.6</v>
      </c>
      <c r="AE130">
        <f>ROUND((Source!AU72/100)*((ROUND(Source!AF72*Source!I72, 2)+ROUND(Source!AE72*Source!I72, 2))), 2)</f>
        <v>5.64</v>
      </c>
      <c r="AN130" s="82">
        <f>L124+L128+L129</f>
        <v>1678</v>
      </c>
      <c r="AO130">
        <f>0</f>
        <v>0</v>
      </c>
      <c r="AQ130" t="s">
        <v>247</v>
      </c>
      <c r="AR130" s="82">
        <f>L124</f>
        <v>799</v>
      </c>
      <c r="AT130">
        <f>0</f>
        <v>0</v>
      </c>
      <c r="AV130" t="s">
        <v>247</v>
      </c>
      <c r="AW130">
        <f>0</f>
        <v>0</v>
      </c>
      <c r="AZ130">
        <f>Source!X72</f>
        <v>591</v>
      </c>
      <c r="BA130">
        <f>Source!Y72</f>
        <v>288</v>
      </c>
      <c r="BM130" s="81">
        <f>J124+J128+J129</f>
        <v>32.92</v>
      </c>
      <c r="BR130" s="82">
        <f>K130</f>
        <v>1678</v>
      </c>
      <c r="BS130">
        <f>ROUND(I130*80/100, 2)</f>
        <v>26.34</v>
      </c>
      <c r="BT130" s="81">
        <f>I130-BS130</f>
        <v>6.5800000000000018</v>
      </c>
      <c r="BU130">
        <f>ROUND(K130*80/100, 0)</f>
        <v>1342</v>
      </c>
      <c r="BV130" s="82">
        <f>K130-BU130</f>
        <v>336</v>
      </c>
      <c r="CB130">
        <f>Source!BM72</f>
        <v>200001</v>
      </c>
      <c r="CC130" t="str">
        <f>Source!E72</f>
        <v>5</v>
      </c>
      <c r="CD130">
        <v>4</v>
      </c>
    </row>
    <row r="131" spans="1:82" ht="105" x14ac:dyDescent="0.2">
      <c r="A131" s="67" t="s">
        <v>109</v>
      </c>
      <c r="B131" s="68" t="str">
        <f>Source!F74</f>
        <v>п01-12-029-1</v>
      </c>
      <c r="C131" s="68" t="s">
        <v>280</v>
      </c>
      <c r="D131" s="69" t="str">
        <f>Source!H74</f>
        <v>1 испытание</v>
      </c>
      <c r="E131" s="70">
        <f>Source!K74</f>
        <v>1</v>
      </c>
      <c r="F131" s="70"/>
      <c r="G131" s="70">
        <f>Source!I74</f>
        <v>1</v>
      </c>
      <c r="H131" s="72"/>
      <c r="I131" s="71"/>
      <c r="J131" s="72"/>
      <c r="K131" s="71"/>
      <c r="L131" s="73"/>
    </row>
    <row r="132" spans="1:82" ht="293.25" x14ac:dyDescent="0.2">
      <c r="B132" s="74" t="str">
        <f>Source!EO74</f>
        <v>Поправка: 421/пр_2020_прил.10_т.7_п.4_гр.3</v>
      </c>
      <c r="C132" s="74" t="str">
        <f>Source!CN74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133" spans="1:82" ht="14.25" x14ac:dyDescent="0.2">
      <c r="A133" s="68"/>
      <c r="B133" s="71">
        <v>1</v>
      </c>
      <c r="C133" s="68" t="s">
        <v>239</v>
      </c>
      <c r="D133" s="69"/>
      <c r="E133" s="70"/>
      <c r="F133" s="70"/>
      <c r="G133" s="70"/>
      <c r="H133" s="72">
        <f>Source!AO74</f>
        <v>19.52</v>
      </c>
      <c r="I133" s="71">
        <f>ROUND(((1.255))*0.8,7)</f>
        <v>1.004</v>
      </c>
      <c r="J133" s="72">
        <f>ROUND(Source!AF74*Source!I74, 2)</f>
        <v>19.600000000000001</v>
      </c>
      <c r="K133" s="71">
        <f>IF(Source!BA74&lt;&gt; 0, Source!BA74, 1)</f>
        <v>50.93</v>
      </c>
      <c r="L133" s="73">
        <f>Source!S74</f>
        <v>998</v>
      </c>
    </row>
    <row r="134" spans="1:82" ht="14.25" x14ac:dyDescent="0.2">
      <c r="A134" s="68"/>
      <c r="B134" s="68"/>
      <c r="C134" s="75" t="s">
        <v>240</v>
      </c>
      <c r="D134" s="76" t="s">
        <v>217</v>
      </c>
      <c r="E134" s="77">
        <f>Source!AQ74</f>
        <v>1.62</v>
      </c>
      <c r="F134" s="77">
        <f>ROUND(((1.255))*0.8,7)</f>
        <v>1.004</v>
      </c>
      <c r="G134" s="77">
        <f>ROUND(Source!U74, 7)</f>
        <v>1.6264799999999999</v>
      </c>
      <c r="H134" s="78"/>
      <c r="I134" s="79"/>
      <c r="J134" s="78"/>
      <c r="K134" s="79"/>
      <c r="L134" s="80"/>
    </row>
    <row r="135" spans="1:82" ht="14.25" x14ac:dyDescent="0.2">
      <c r="A135" s="68"/>
      <c r="B135" s="68"/>
      <c r="C135" s="68" t="s">
        <v>241</v>
      </c>
      <c r="D135" s="69"/>
      <c r="E135" s="70"/>
      <c r="F135" s="70"/>
      <c r="G135" s="70"/>
      <c r="H135" s="72">
        <f>H133</f>
        <v>19.52</v>
      </c>
      <c r="I135" s="71"/>
      <c r="J135" s="72">
        <f>J133</f>
        <v>19.600000000000001</v>
      </c>
      <c r="K135" s="71"/>
      <c r="L135" s="73">
        <f>L133</f>
        <v>998</v>
      </c>
    </row>
    <row r="136" spans="1:82" ht="14.25" x14ac:dyDescent="0.2">
      <c r="A136" s="68"/>
      <c r="B136" s="68"/>
      <c r="C136" s="68" t="s">
        <v>242</v>
      </c>
      <c r="D136" s="69"/>
      <c r="E136" s="70"/>
      <c r="F136" s="70"/>
      <c r="G136" s="70"/>
      <c r="H136" s="72"/>
      <c r="I136" s="71"/>
      <c r="J136" s="72">
        <f>SUM(S131:S139)+SUM(T131:T139)+SUM(X131:X139)+SUM(Y131:Y139)+SUM(Z131:Z139)</f>
        <v>19.600000000000001</v>
      </c>
      <c r="K136" s="71"/>
      <c r="L136" s="73">
        <f>SUM(AR131:AR139)+SUM(AS131:AS139)+SUM(AT131:AT139)+SUM(AU131:AU139)+SUM(AV131:AV139)</f>
        <v>998</v>
      </c>
    </row>
    <row r="137" spans="1:82" ht="14.25" x14ac:dyDescent="0.2">
      <c r="A137" s="68"/>
      <c r="B137" s="68" t="s">
        <v>33</v>
      </c>
      <c r="C137" s="68" t="s">
        <v>243</v>
      </c>
      <c r="D137" s="69" t="s">
        <v>244</v>
      </c>
      <c r="E137" s="70">
        <f>Source!BZ74</f>
        <v>74</v>
      </c>
      <c r="F137" s="70"/>
      <c r="G137" s="70">
        <f>Source!AT74</f>
        <v>74</v>
      </c>
      <c r="H137" s="72"/>
      <c r="I137" s="71"/>
      <c r="J137" s="72">
        <f>SUM(AD131:AD139)</f>
        <v>14.5</v>
      </c>
      <c r="K137" s="71"/>
      <c r="L137" s="73">
        <f>SUM(AZ131:AZ139)</f>
        <v>739</v>
      </c>
    </row>
    <row r="138" spans="1:82" ht="14.25" x14ac:dyDescent="0.2">
      <c r="A138" s="75"/>
      <c r="B138" s="75" t="s">
        <v>34</v>
      </c>
      <c r="C138" s="75" t="s">
        <v>245</v>
      </c>
      <c r="D138" s="76" t="s">
        <v>244</v>
      </c>
      <c r="E138" s="77">
        <f>Source!CA74</f>
        <v>36</v>
      </c>
      <c r="F138" s="77"/>
      <c r="G138" s="77">
        <f>Source!AU74</f>
        <v>36</v>
      </c>
      <c r="H138" s="78"/>
      <c r="I138" s="79"/>
      <c r="J138" s="78">
        <f>SUM(AE131:AE139)</f>
        <v>7.06</v>
      </c>
      <c r="K138" s="79"/>
      <c r="L138" s="80">
        <f>SUM(BA131:BA139)</f>
        <v>359</v>
      </c>
    </row>
    <row r="139" spans="1:82" ht="15" x14ac:dyDescent="0.2">
      <c r="C139" s="84" t="s">
        <v>246</v>
      </c>
      <c r="D139" s="84"/>
      <c r="E139" s="84"/>
      <c r="F139" s="84"/>
      <c r="G139" s="84"/>
      <c r="H139" s="84"/>
      <c r="I139" s="85">
        <f>J133+J137+J138</f>
        <v>41.160000000000004</v>
      </c>
      <c r="J139" s="85"/>
      <c r="K139" s="86">
        <f>L133+L137+L138</f>
        <v>2096</v>
      </c>
      <c r="L139" s="86"/>
      <c r="O139" s="81">
        <f>J133+J137+J138</f>
        <v>41.160000000000004</v>
      </c>
      <c r="P139">
        <f>0</f>
        <v>0</v>
      </c>
      <c r="R139" t="s">
        <v>247</v>
      </c>
      <c r="S139" s="81">
        <f>J133</f>
        <v>19.600000000000001</v>
      </c>
      <c r="V139" s="81">
        <f>J133</f>
        <v>19.600000000000001</v>
      </c>
      <c r="X139">
        <f>0</f>
        <v>0</v>
      </c>
      <c r="Z139" t="s">
        <v>247</v>
      </c>
      <c r="AA139">
        <f>0</f>
        <v>0</v>
      </c>
      <c r="AD139">
        <f>ROUND((Source!AT74/100)*((ROUND(Source!AF74*Source!I74, 2)+ROUND(Source!AE74*Source!I74, 2))), 2)</f>
        <v>14.5</v>
      </c>
      <c r="AE139">
        <f>ROUND((Source!AU74/100)*((ROUND(Source!AF74*Source!I74, 2)+ROUND(Source!AE74*Source!I74, 2))), 2)</f>
        <v>7.06</v>
      </c>
      <c r="AN139" s="82">
        <f>L133+L137+L138</f>
        <v>2096</v>
      </c>
      <c r="AO139">
        <f>0</f>
        <v>0</v>
      </c>
      <c r="AQ139" t="s">
        <v>247</v>
      </c>
      <c r="AR139" s="82">
        <f>L133</f>
        <v>998</v>
      </c>
      <c r="AT139">
        <f>0</f>
        <v>0</v>
      </c>
      <c r="AV139" t="s">
        <v>247</v>
      </c>
      <c r="AW139">
        <f>0</f>
        <v>0</v>
      </c>
      <c r="AZ139">
        <f>Source!X74</f>
        <v>739</v>
      </c>
      <c r="BA139">
        <f>Source!Y74</f>
        <v>359</v>
      </c>
      <c r="BM139" s="81">
        <f>J133+J137+J138</f>
        <v>41.160000000000004</v>
      </c>
      <c r="BR139" s="82">
        <f>K139</f>
        <v>2096</v>
      </c>
      <c r="BS139">
        <f>ROUND(I139*80/100, 2)</f>
        <v>32.93</v>
      </c>
      <c r="BT139" s="81">
        <f>I139-BS139</f>
        <v>8.230000000000004</v>
      </c>
      <c r="BU139">
        <f>ROUND(K139*80/100, 0)</f>
        <v>1677</v>
      </c>
      <c r="BV139" s="82">
        <f>K139-BU139</f>
        <v>419</v>
      </c>
      <c r="CB139">
        <f>Source!BM74</f>
        <v>200001</v>
      </c>
      <c r="CC139" t="str">
        <f>Source!E74</f>
        <v>6</v>
      </c>
      <c r="CD139">
        <v>4</v>
      </c>
    </row>
    <row r="141" spans="1:82" ht="15" x14ac:dyDescent="0.2">
      <c r="A141" s="89"/>
      <c r="B141" s="90"/>
      <c r="C141" s="91" t="s">
        <v>281</v>
      </c>
      <c r="D141" s="91"/>
      <c r="E141" s="91"/>
      <c r="F141" s="91"/>
      <c r="G141" s="91"/>
      <c r="H141" s="91"/>
      <c r="I141" s="92"/>
      <c r="J141" s="93">
        <f>J143+J144+J150+J154</f>
        <v>36.950000000000003</v>
      </c>
      <c r="K141" s="93"/>
      <c r="L141" s="94">
        <f>L143+L144+L150+L154</f>
        <v>1882</v>
      </c>
    </row>
    <row r="142" spans="1:82" ht="14.25" x14ac:dyDescent="0.2">
      <c r="A142" s="83"/>
      <c r="B142" s="87"/>
      <c r="C142" s="95" t="s">
        <v>251</v>
      </c>
      <c r="D142" s="88"/>
      <c r="E142" s="88"/>
      <c r="F142" s="88"/>
      <c r="G142" s="88"/>
      <c r="H142" s="88"/>
      <c r="I142" s="70"/>
      <c r="J142" s="72"/>
      <c r="K142" s="72"/>
      <c r="L142" s="73"/>
    </row>
    <row r="143" spans="1:82" ht="14.25" x14ac:dyDescent="0.2">
      <c r="A143" s="83"/>
      <c r="B143" s="87"/>
      <c r="C143" s="88" t="s">
        <v>252</v>
      </c>
      <c r="D143" s="88"/>
      <c r="E143" s="88"/>
      <c r="F143" s="88"/>
      <c r="G143" s="88"/>
      <c r="H143" s="88"/>
      <c r="I143" s="70"/>
      <c r="J143" s="72">
        <f>SUM(S111:S139)</f>
        <v>36.950000000000003</v>
      </c>
      <c r="K143" s="72"/>
      <c r="L143" s="73">
        <f>SUM(AR111:AR139)</f>
        <v>1882</v>
      </c>
    </row>
    <row r="144" spans="1:82" ht="14.25" hidden="1" x14ac:dyDescent="0.2">
      <c r="A144" s="83"/>
      <c r="B144" s="87"/>
      <c r="C144" s="88" t="s">
        <v>253</v>
      </c>
      <c r="D144" s="88"/>
      <c r="E144" s="88"/>
      <c r="F144" s="88"/>
      <c r="G144" s="88"/>
      <c r="H144" s="88"/>
      <c r="I144" s="70"/>
      <c r="J144" s="72">
        <f>J146+J149</f>
        <v>0</v>
      </c>
      <c r="K144" s="72"/>
      <c r="L144" s="73">
        <f>L146+L149</f>
        <v>0</v>
      </c>
    </row>
    <row r="145" spans="1:12" ht="14.25" hidden="1" x14ac:dyDescent="0.2">
      <c r="A145" s="83"/>
      <c r="B145" s="87"/>
      <c r="C145" s="95" t="s">
        <v>254</v>
      </c>
      <c r="D145" s="88"/>
      <c r="E145" s="88"/>
      <c r="F145" s="88"/>
      <c r="G145" s="88"/>
      <c r="H145" s="88"/>
      <c r="I145" s="70"/>
      <c r="J145" s="72"/>
      <c r="K145" s="72"/>
      <c r="L145" s="73"/>
    </row>
    <row r="146" spans="1:12" ht="14.25" hidden="1" x14ac:dyDescent="0.2">
      <c r="A146" s="83"/>
      <c r="B146" s="87"/>
      <c r="C146" s="88" t="s">
        <v>255</v>
      </c>
      <c r="D146" s="88"/>
      <c r="E146" s="88"/>
      <c r="F146" s="88"/>
      <c r="G146" s="88"/>
      <c r="H146" s="88"/>
      <c r="I146" s="70"/>
      <c r="J146" s="72">
        <f>SUM(P111:P139)</f>
        <v>0</v>
      </c>
      <c r="K146" s="72"/>
      <c r="L146" s="73">
        <f>SUM(AO111:AO139)</f>
        <v>0</v>
      </c>
    </row>
    <row r="147" spans="1:12" ht="14.25" hidden="1" x14ac:dyDescent="0.2">
      <c r="A147" s="83"/>
      <c r="B147" s="87"/>
      <c r="C147" s="95" t="s">
        <v>256</v>
      </c>
      <c r="D147" s="88"/>
      <c r="E147" s="88"/>
      <c r="F147" s="88"/>
      <c r="G147" s="88"/>
      <c r="H147" s="88"/>
      <c r="I147" s="70"/>
      <c r="J147" s="72"/>
      <c r="K147" s="72"/>
      <c r="L147" s="73"/>
    </row>
    <row r="148" spans="1:12" ht="14.25" hidden="1" x14ac:dyDescent="0.2">
      <c r="A148" s="83"/>
      <c r="B148" s="87"/>
      <c r="C148" s="88" t="s">
        <v>257</v>
      </c>
      <c r="D148" s="88"/>
      <c r="E148" s="88"/>
      <c r="F148" s="88"/>
      <c r="G148" s="88"/>
      <c r="H148" s="88"/>
      <c r="I148" s="70"/>
      <c r="J148" s="72">
        <f>SUM(X111:X139)</f>
        <v>0</v>
      </c>
      <c r="K148" s="72"/>
      <c r="L148" s="73">
        <f>SUM(AT111:AT139)</f>
        <v>0</v>
      </c>
    </row>
    <row r="149" spans="1:12" ht="14.25" hidden="1" x14ac:dyDescent="0.2">
      <c r="A149" s="83"/>
      <c r="B149" s="87"/>
      <c r="C149" s="88" t="s">
        <v>258</v>
      </c>
      <c r="D149" s="88"/>
      <c r="E149" s="88"/>
      <c r="F149" s="88"/>
      <c r="G149" s="88"/>
      <c r="H149" s="88"/>
      <c r="I149" s="70"/>
      <c r="J149" s="72">
        <f>SUM(Z111:Z139)</f>
        <v>0</v>
      </c>
      <c r="K149" s="72"/>
      <c r="L149" s="73">
        <f>SUM(AV111:AV139)</f>
        <v>0</v>
      </c>
    </row>
    <row r="150" spans="1:12" ht="14.25" hidden="1" x14ac:dyDescent="0.2">
      <c r="A150" s="83"/>
      <c r="B150" s="87"/>
      <c r="C150" s="88" t="s">
        <v>259</v>
      </c>
      <c r="D150" s="88"/>
      <c r="E150" s="88"/>
      <c r="F150" s="88"/>
      <c r="G150" s="88"/>
      <c r="H150" s="88"/>
      <c r="I150" s="70"/>
      <c r="J150" s="72">
        <f>J152+J153</f>
        <v>0</v>
      </c>
      <c r="K150" s="72"/>
      <c r="L150" s="73">
        <f>L152+L153</f>
        <v>0</v>
      </c>
    </row>
    <row r="151" spans="1:12" ht="14.25" hidden="1" x14ac:dyDescent="0.2">
      <c r="A151" s="83"/>
      <c r="B151" s="87"/>
      <c r="C151" s="95" t="s">
        <v>254</v>
      </c>
      <c r="D151" s="88"/>
      <c r="E151" s="88"/>
      <c r="F151" s="88"/>
      <c r="G151" s="88"/>
      <c r="H151" s="88"/>
      <c r="I151" s="70"/>
      <c r="J151" s="72"/>
      <c r="K151" s="72"/>
      <c r="L151" s="73"/>
    </row>
    <row r="152" spans="1:12" ht="14.25" hidden="1" x14ac:dyDescent="0.2">
      <c r="A152" s="83"/>
      <c r="B152" s="87"/>
      <c r="C152" s="88" t="s">
        <v>260</v>
      </c>
      <c r="D152" s="88"/>
      <c r="E152" s="88"/>
      <c r="F152" s="88"/>
      <c r="G152" s="88"/>
      <c r="H152" s="88"/>
      <c r="I152" s="70"/>
      <c r="J152" s="72">
        <f>SUM(AA111:AA139)-SUM(BJ111:BJ139)</f>
        <v>0</v>
      </c>
      <c r="K152" s="72"/>
      <c r="L152" s="73">
        <f>SUM(AW111:AW139)-SUM(BK111:BK139)</f>
        <v>0</v>
      </c>
    </row>
    <row r="153" spans="1:12" ht="14.25" hidden="1" x14ac:dyDescent="0.2">
      <c r="A153" s="83"/>
      <c r="B153" s="87"/>
      <c r="C153" s="88" t="s">
        <v>261</v>
      </c>
      <c r="D153" s="88"/>
      <c r="E153" s="88"/>
      <c r="F153" s="88"/>
      <c r="G153" s="88"/>
      <c r="H153" s="88"/>
      <c r="I153" s="70"/>
      <c r="J153" s="72">
        <f>SUM(BC111:BC139)</f>
        <v>0</v>
      </c>
      <c r="K153" s="72"/>
      <c r="L153" s="73">
        <f>SUM(BC111:BC139)</f>
        <v>0</v>
      </c>
    </row>
    <row r="154" spans="1:12" ht="14.25" hidden="1" x14ac:dyDescent="0.2">
      <c r="A154" s="83"/>
      <c r="B154" s="87"/>
      <c r="C154" s="88" t="s">
        <v>262</v>
      </c>
      <c r="D154" s="88"/>
      <c r="E154" s="88"/>
      <c r="F154" s="88"/>
      <c r="G154" s="88"/>
      <c r="H154" s="88"/>
      <c r="I154" s="70"/>
      <c r="J154" s="72">
        <f>SUM(AF111:AF139)</f>
        <v>0</v>
      </c>
      <c r="K154" s="72"/>
      <c r="L154" s="73">
        <f>SUM(BB111:BB139)</f>
        <v>0</v>
      </c>
    </row>
    <row r="155" spans="1:12" ht="14.25" x14ac:dyDescent="0.2">
      <c r="A155" s="83"/>
      <c r="B155" s="87"/>
      <c r="C155" s="88" t="s">
        <v>263</v>
      </c>
      <c r="D155" s="88"/>
      <c r="E155" s="88"/>
      <c r="F155" s="88"/>
      <c r="G155" s="88"/>
      <c r="H155" s="88"/>
      <c r="I155" s="70"/>
      <c r="J155" s="72">
        <f>SUM(S111:S139)+SUM(X111:X139)+SUM(Z111:Z139)</f>
        <v>36.950000000000003</v>
      </c>
      <c r="K155" s="72"/>
      <c r="L155" s="73">
        <f>SUM(AR111:AR139)+SUM(AT111:AT139)+SUM(AV111:AV139)</f>
        <v>1882</v>
      </c>
    </row>
    <row r="156" spans="1:12" ht="14.25" x14ac:dyDescent="0.2">
      <c r="A156" s="83"/>
      <c r="B156" s="87"/>
      <c r="C156" s="88" t="s">
        <v>264</v>
      </c>
      <c r="D156" s="88"/>
      <c r="E156" s="88"/>
      <c r="F156" s="88"/>
      <c r="G156" s="88"/>
      <c r="H156" s="88"/>
      <c r="I156" s="70"/>
      <c r="J156" s="72">
        <f>SUM(AD111:AD139)</f>
        <v>27.34</v>
      </c>
      <c r="K156" s="72"/>
      <c r="L156" s="73">
        <f>SUM(AZ111:AZ139)</f>
        <v>1393</v>
      </c>
    </row>
    <row r="157" spans="1:12" ht="14.25" x14ac:dyDescent="0.2">
      <c r="A157" s="83"/>
      <c r="B157" s="87"/>
      <c r="C157" s="88" t="s">
        <v>265</v>
      </c>
      <c r="D157" s="88"/>
      <c r="E157" s="88"/>
      <c r="F157" s="88"/>
      <c r="G157" s="88"/>
      <c r="H157" s="88"/>
      <c r="I157" s="70"/>
      <c r="J157" s="72">
        <f>SUM(AE111:AE139)</f>
        <v>13.299999999999999</v>
      </c>
      <c r="K157" s="72"/>
      <c r="L157" s="73">
        <f>SUM(BA111:BA139)</f>
        <v>678</v>
      </c>
    </row>
    <row r="158" spans="1:12" ht="14.25" hidden="1" x14ac:dyDescent="0.2">
      <c r="A158" s="83"/>
      <c r="B158" s="87"/>
      <c r="C158" s="88" t="s">
        <v>266</v>
      </c>
      <c r="D158" s="88"/>
      <c r="E158" s="88"/>
      <c r="F158" s="88"/>
      <c r="G158" s="88"/>
      <c r="H158" s="88"/>
      <c r="I158" s="70"/>
      <c r="J158" s="72">
        <f>J160+J161</f>
        <v>0</v>
      </c>
      <c r="K158" s="72"/>
      <c r="L158" s="73">
        <f>L160+L161</f>
        <v>0</v>
      </c>
    </row>
    <row r="159" spans="1:12" ht="14.25" hidden="1" x14ac:dyDescent="0.2">
      <c r="A159" s="83"/>
      <c r="B159" s="87"/>
      <c r="C159" s="95" t="s">
        <v>251</v>
      </c>
      <c r="D159" s="88"/>
      <c r="E159" s="88"/>
      <c r="F159" s="88"/>
      <c r="G159" s="88"/>
      <c r="H159" s="88"/>
      <c r="I159" s="70"/>
      <c r="J159" s="72"/>
      <c r="K159" s="72"/>
      <c r="L159" s="73"/>
    </row>
    <row r="160" spans="1:12" ht="14.25" hidden="1" x14ac:dyDescent="0.2">
      <c r="A160" s="83"/>
      <c r="B160" s="87"/>
      <c r="C160" s="88" t="s">
        <v>267</v>
      </c>
      <c r="D160" s="88"/>
      <c r="E160" s="88"/>
      <c r="F160" s="88"/>
      <c r="G160" s="88"/>
      <c r="H160" s="88"/>
      <c r="I160" s="70"/>
      <c r="J160" s="72">
        <f>SUM(BJ111:BJ139)</f>
        <v>0</v>
      </c>
      <c r="K160" s="72"/>
      <c r="L160" s="73">
        <f>SUM(BK111:BK139)</f>
        <v>0</v>
      </c>
    </row>
    <row r="161" spans="1:12" ht="14.25" hidden="1" x14ac:dyDescent="0.2">
      <c r="A161" s="83"/>
      <c r="B161" s="87"/>
      <c r="C161" s="88" t="s">
        <v>268</v>
      </c>
      <c r="D161" s="88"/>
      <c r="E161" s="88"/>
      <c r="F161" s="88"/>
      <c r="G161" s="88"/>
      <c r="H161" s="88"/>
      <c r="I161" s="70"/>
      <c r="J161" s="72">
        <f>SUM(AH111:AH139)</f>
        <v>0</v>
      </c>
      <c r="K161" s="72"/>
      <c r="L161" s="73">
        <f>SUM(BD111:BD139)</f>
        <v>0</v>
      </c>
    </row>
    <row r="162" spans="1:12" ht="14.25" hidden="1" x14ac:dyDescent="0.2">
      <c r="A162" s="83"/>
      <c r="B162" s="87"/>
      <c r="C162" s="88" t="s">
        <v>269</v>
      </c>
      <c r="D162" s="88"/>
      <c r="E162" s="88"/>
      <c r="F162" s="88"/>
      <c r="G162" s="88"/>
      <c r="H162" s="88"/>
      <c r="I162" s="70"/>
      <c r="J162" s="72">
        <f>SUM(BL111:BL139)</f>
        <v>0</v>
      </c>
      <c r="K162" s="72"/>
      <c r="L162" s="73"/>
    </row>
    <row r="163" spans="1:12" ht="14.25" hidden="1" x14ac:dyDescent="0.2">
      <c r="A163" s="83"/>
      <c r="B163" s="87"/>
      <c r="C163" s="88" t="s">
        <v>270</v>
      </c>
      <c r="D163" s="88"/>
      <c r="E163" s="88"/>
      <c r="F163" s="88"/>
      <c r="G163" s="88"/>
      <c r="H163" s="88"/>
      <c r="I163" s="70"/>
      <c r="J163" s="72">
        <f>SUM(BN111:BN139)</f>
        <v>0</v>
      </c>
      <c r="K163" s="72"/>
      <c r="L163" s="73">
        <f>SUM(BO111:BO139)</f>
        <v>0</v>
      </c>
    </row>
    <row r="164" spans="1:12" ht="15" x14ac:dyDescent="0.2">
      <c r="A164" s="89"/>
      <c r="B164" s="90"/>
      <c r="C164" s="91" t="s">
        <v>271</v>
      </c>
      <c r="D164" s="91"/>
      <c r="E164" s="91"/>
      <c r="F164" s="91"/>
      <c r="G164" s="91"/>
      <c r="H164" s="91"/>
      <c r="I164" s="92"/>
      <c r="J164" s="93">
        <f>J141+J156+J157+J158+J162+J163</f>
        <v>77.59</v>
      </c>
      <c r="K164" s="93"/>
      <c r="L164" s="94">
        <f>L141+L156+L157+L158+L162+L163</f>
        <v>3953</v>
      </c>
    </row>
    <row r="165" spans="1:12" ht="14.25" x14ac:dyDescent="0.2">
      <c r="A165" s="83"/>
      <c r="B165" s="87"/>
      <c r="C165" s="95" t="s">
        <v>272</v>
      </c>
      <c r="D165" s="88"/>
      <c r="E165" s="88"/>
      <c r="F165" s="88"/>
      <c r="G165" s="88"/>
      <c r="H165" s="88"/>
      <c r="I165" s="70"/>
      <c r="J165" s="72"/>
      <c r="K165" s="72"/>
      <c r="L165" s="73"/>
    </row>
    <row r="166" spans="1:12" ht="14.25" hidden="1" x14ac:dyDescent="0.2">
      <c r="A166" s="83"/>
      <c r="B166" s="87"/>
      <c r="C166" s="88" t="s">
        <v>273</v>
      </c>
      <c r="D166" s="88"/>
      <c r="E166" s="88"/>
      <c r="F166" s="88"/>
      <c r="G166" s="88"/>
      <c r="H166" s="88"/>
      <c r="I166" s="70"/>
      <c r="J166" s="72">
        <f>SUM(AB111:AB139)</f>
        <v>0</v>
      </c>
      <c r="K166" s="72"/>
      <c r="L166" s="73">
        <f>SUM(AX111:AX139)</f>
        <v>0</v>
      </c>
    </row>
    <row r="167" spans="1:12" ht="14.25" hidden="1" x14ac:dyDescent="0.2">
      <c r="A167" s="83"/>
      <c r="B167" s="87"/>
      <c r="C167" s="88" t="s">
        <v>274</v>
      </c>
      <c r="D167" s="88"/>
      <c r="E167" s="88"/>
      <c r="F167" s="88"/>
      <c r="G167" s="88"/>
      <c r="H167" s="88"/>
      <c r="I167" s="70"/>
      <c r="J167" s="72">
        <f>SUM(AC111:AC139)</f>
        <v>0</v>
      </c>
      <c r="K167" s="72"/>
      <c r="L167" s="73">
        <f>SUM(AY111:AY139)</f>
        <v>0</v>
      </c>
    </row>
    <row r="168" spans="1:12" ht="14.25" x14ac:dyDescent="0.2">
      <c r="A168" s="83"/>
      <c r="B168" s="87"/>
      <c r="C168" s="88" t="s">
        <v>275</v>
      </c>
      <c r="D168" s="88"/>
      <c r="E168" s="88"/>
      <c r="F168" s="96"/>
      <c r="G168" s="97">
        <f>Source!P98</f>
        <v>2.9814783999999999</v>
      </c>
      <c r="H168" s="83"/>
      <c r="I168" s="83"/>
      <c r="J168" s="83"/>
      <c r="K168" s="83"/>
      <c r="L168" s="83"/>
    </row>
    <row r="169" spans="1:12" ht="14.25" hidden="1" customHeight="1" x14ac:dyDescent="0.2">
      <c r="A169" s="83"/>
      <c r="B169" s="87"/>
      <c r="C169" s="88" t="s">
        <v>276</v>
      </c>
      <c r="D169" s="88"/>
      <c r="E169" s="88"/>
      <c r="F169" s="96"/>
      <c r="G169" s="97">
        <f>Source!P99</f>
        <v>0</v>
      </c>
      <c r="H169" s="83"/>
      <c r="I169" s="83"/>
      <c r="J169" s="83"/>
      <c r="K169" s="83"/>
      <c r="L169" s="83"/>
    </row>
    <row r="172" spans="1:12" ht="15" x14ac:dyDescent="0.2">
      <c r="A172" s="99"/>
      <c r="B172" s="100"/>
      <c r="C172" s="101" t="s">
        <v>282</v>
      </c>
      <c r="D172" s="101"/>
      <c r="E172" s="101"/>
      <c r="F172" s="101"/>
      <c r="G172" s="101"/>
      <c r="H172" s="101"/>
      <c r="I172" s="102"/>
      <c r="J172" s="103"/>
      <c r="K172" s="103"/>
      <c r="L172" s="104"/>
    </row>
    <row r="174" spans="1:12" ht="15" hidden="1" x14ac:dyDescent="0.2">
      <c r="A174" s="89"/>
      <c r="B174" s="90"/>
      <c r="C174" s="91" t="s">
        <v>283</v>
      </c>
      <c r="D174" s="91"/>
      <c r="E174" s="91"/>
      <c r="F174" s="91"/>
      <c r="G174" s="91"/>
      <c r="H174" s="91"/>
      <c r="I174" s="92"/>
      <c r="J174" s="93">
        <f>J176+J191+J192</f>
        <v>0</v>
      </c>
      <c r="K174" s="93"/>
      <c r="L174" s="94">
        <f>L176+L191+L192</f>
        <v>0</v>
      </c>
    </row>
    <row r="175" spans="1:12" ht="14.25" hidden="1" x14ac:dyDescent="0.2">
      <c r="A175" s="83"/>
      <c r="B175" s="87"/>
      <c r="C175" s="95" t="s">
        <v>251</v>
      </c>
      <c r="D175" s="88"/>
      <c r="E175" s="88"/>
      <c r="F175" s="88"/>
      <c r="G175" s="88"/>
      <c r="H175" s="88"/>
      <c r="I175" s="70"/>
      <c r="J175" s="72"/>
      <c r="K175" s="72"/>
      <c r="L175" s="73"/>
    </row>
    <row r="176" spans="1:12" ht="14.25" hidden="1" x14ac:dyDescent="0.2">
      <c r="A176" s="83"/>
      <c r="B176" s="87"/>
      <c r="C176" s="88" t="s">
        <v>284</v>
      </c>
      <c r="D176" s="88"/>
      <c r="E176" s="88"/>
      <c r="F176" s="88"/>
      <c r="G176" s="88"/>
      <c r="H176" s="88"/>
      <c r="I176" s="70"/>
      <c r="J176" s="72">
        <f>J178+J179+J185+J189</f>
        <v>0</v>
      </c>
      <c r="K176" s="72"/>
      <c r="L176" s="73">
        <f>L178+L179+L185+L189</f>
        <v>0</v>
      </c>
    </row>
    <row r="177" spans="1:12" ht="14.25" hidden="1" x14ac:dyDescent="0.2">
      <c r="A177" s="83"/>
      <c r="B177" s="87"/>
      <c r="C177" s="95" t="s">
        <v>251</v>
      </c>
      <c r="D177" s="88"/>
      <c r="E177" s="88"/>
      <c r="F177" s="88"/>
      <c r="G177" s="88"/>
      <c r="H177" s="88"/>
      <c r="I177" s="70"/>
      <c r="J177" s="72"/>
      <c r="K177" s="72"/>
      <c r="L177" s="73"/>
    </row>
    <row r="178" spans="1:12" ht="14.25" hidden="1" x14ac:dyDescent="0.2">
      <c r="A178" s="83"/>
      <c r="B178" s="87"/>
      <c r="C178" s="88" t="s">
        <v>285</v>
      </c>
      <c r="D178" s="88"/>
      <c r="E178" s="88"/>
      <c r="F178" s="88"/>
      <c r="G178" s="88"/>
      <c r="H178" s="88"/>
      <c r="I178" s="70"/>
      <c r="J178" s="72">
        <f>SUMIF(CD50:CD170, 1, S50:S170)</f>
        <v>0</v>
      </c>
      <c r="K178" s="72"/>
      <c r="L178" s="73">
        <f>SUMIF(CD50:CD170, 1, AR50:AR170)</f>
        <v>0</v>
      </c>
    </row>
    <row r="179" spans="1:12" ht="14.25" hidden="1" x14ac:dyDescent="0.2">
      <c r="A179" s="83"/>
      <c r="B179" s="87"/>
      <c r="C179" s="88" t="s">
        <v>253</v>
      </c>
      <c r="D179" s="88"/>
      <c r="E179" s="88"/>
      <c r="F179" s="88"/>
      <c r="G179" s="88"/>
      <c r="H179" s="88"/>
      <c r="I179" s="70"/>
      <c r="J179" s="72">
        <f>J181+J184</f>
        <v>0</v>
      </c>
      <c r="K179" s="72"/>
      <c r="L179" s="73">
        <f>L181+L184</f>
        <v>0</v>
      </c>
    </row>
    <row r="180" spans="1:12" ht="14.25" hidden="1" x14ac:dyDescent="0.2">
      <c r="A180" s="83"/>
      <c r="B180" s="87"/>
      <c r="C180" s="95" t="s">
        <v>254</v>
      </c>
      <c r="D180" s="88"/>
      <c r="E180" s="88"/>
      <c r="F180" s="88"/>
      <c r="G180" s="88"/>
      <c r="H180" s="88"/>
      <c r="I180" s="70"/>
      <c r="J180" s="72"/>
      <c r="K180" s="72"/>
      <c r="L180" s="73"/>
    </row>
    <row r="181" spans="1:12" ht="14.25" hidden="1" x14ac:dyDescent="0.2">
      <c r="A181" s="83"/>
      <c r="B181" s="87"/>
      <c r="C181" s="88" t="s">
        <v>255</v>
      </c>
      <c r="D181" s="88"/>
      <c r="E181" s="88"/>
      <c r="F181" s="88"/>
      <c r="G181" s="88"/>
      <c r="H181" s="88"/>
      <c r="I181" s="70"/>
      <c r="J181" s="72">
        <f>SUMIF(CD50:CD170, 1, P50:P170)</f>
        <v>0</v>
      </c>
      <c r="K181" s="72"/>
      <c r="L181" s="73">
        <f>SUMIF(CD50:CD170, 1, AO50:AO170)</f>
        <v>0</v>
      </c>
    </row>
    <row r="182" spans="1:12" ht="14.25" hidden="1" x14ac:dyDescent="0.2">
      <c r="A182" s="83"/>
      <c r="B182" s="87"/>
      <c r="C182" s="95" t="s">
        <v>256</v>
      </c>
      <c r="D182" s="88"/>
      <c r="E182" s="88"/>
      <c r="F182" s="88"/>
      <c r="G182" s="88"/>
      <c r="H182" s="88"/>
      <c r="I182" s="70"/>
      <c r="J182" s="72"/>
      <c r="K182" s="72"/>
      <c r="L182" s="73"/>
    </row>
    <row r="183" spans="1:12" ht="14.25" hidden="1" x14ac:dyDescent="0.2">
      <c r="A183" s="83"/>
      <c r="B183" s="87"/>
      <c r="C183" s="88" t="s">
        <v>257</v>
      </c>
      <c r="D183" s="88"/>
      <c r="E183" s="88"/>
      <c r="F183" s="88"/>
      <c r="G183" s="88"/>
      <c r="H183" s="88"/>
      <c r="I183" s="70"/>
      <c r="J183" s="72">
        <f>SUMIF(CD50:CD170, 1, X50:X170)</f>
        <v>0</v>
      </c>
      <c r="K183" s="72"/>
      <c r="L183" s="73">
        <f>SUMIF(CD50:CD170, 1, AT50:AT170)</f>
        <v>0</v>
      </c>
    </row>
    <row r="184" spans="1:12" ht="14.25" hidden="1" x14ac:dyDescent="0.2">
      <c r="A184" s="83"/>
      <c r="B184" s="87"/>
      <c r="C184" s="88" t="s">
        <v>258</v>
      </c>
      <c r="D184" s="88"/>
      <c r="E184" s="88"/>
      <c r="F184" s="88"/>
      <c r="G184" s="88"/>
      <c r="H184" s="88"/>
      <c r="I184" s="70"/>
      <c r="J184" s="72">
        <f>SUMIF(CD50:CD170, 1, Z50:Z170)</f>
        <v>0</v>
      </c>
      <c r="K184" s="72"/>
      <c r="L184" s="73">
        <f>SUMIF(CD50:CD170, 1, AV50:AV170)</f>
        <v>0</v>
      </c>
    </row>
    <row r="185" spans="1:12" ht="14.25" hidden="1" x14ac:dyDescent="0.2">
      <c r="A185" s="83"/>
      <c r="B185" s="87"/>
      <c r="C185" s="88" t="s">
        <v>259</v>
      </c>
      <c r="D185" s="88"/>
      <c r="E185" s="88"/>
      <c r="F185" s="88"/>
      <c r="G185" s="88"/>
      <c r="H185" s="88"/>
      <c r="I185" s="70"/>
      <c r="J185" s="72">
        <f>J187+J188</f>
        <v>0</v>
      </c>
      <c r="K185" s="72"/>
      <c r="L185" s="73">
        <f>L187+L188</f>
        <v>0</v>
      </c>
    </row>
    <row r="186" spans="1:12" ht="14.25" hidden="1" x14ac:dyDescent="0.2">
      <c r="A186" s="83"/>
      <c r="B186" s="87"/>
      <c r="C186" s="95" t="s">
        <v>254</v>
      </c>
      <c r="D186" s="88"/>
      <c r="E186" s="88"/>
      <c r="F186" s="88"/>
      <c r="G186" s="88"/>
      <c r="H186" s="88"/>
      <c r="I186" s="70"/>
      <c r="J186" s="72"/>
      <c r="K186" s="72"/>
      <c r="L186" s="73"/>
    </row>
    <row r="187" spans="1:12" ht="14.25" hidden="1" x14ac:dyDescent="0.2">
      <c r="A187" s="83"/>
      <c r="B187" s="87"/>
      <c r="C187" s="88" t="s">
        <v>260</v>
      </c>
      <c r="D187" s="88"/>
      <c r="E187" s="88"/>
      <c r="F187" s="88"/>
      <c r="G187" s="88"/>
      <c r="H187" s="88"/>
      <c r="I187" s="70"/>
      <c r="J187" s="72">
        <f>SUMIF(CD50:CD170, 1, AA50:AA170)-SUMIF(CD50:CD170, 1, BJ50:BJ170)</f>
        <v>0</v>
      </c>
      <c r="K187" s="72"/>
      <c r="L187" s="73">
        <f>SUMIF(CD50:CD170, 1, AW50:AW170)-SUMIF(CD50:CD170, 1, BK50:BK170)</f>
        <v>0</v>
      </c>
    </row>
    <row r="188" spans="1:12" ht="14.25" hidden="1" x14ac:dyDescent="0.2">
      <c r="A188" s="83"/>
      <c r="B188" s="87"/>
      <c r="C188" s="88" t="s">
        <v>261</v>
      </c>
      <c r="D188" s="88"/>
      <c r="E188" s="88"/>
      <c r="F188" s="88"/>
      <c r="G188" s="88"/>
      <c r="H188" s="88"/>
      <c r="I188" s="70"/>
      <c r="J188" s="72">
        <f>SUMIF(CD50:CD170, 1, AG50:AG170)</f>
        <v>0</v>
      </c>
      <c r="K188" s="72"/>
      <c r="L188" s="73">
        <f>SUMIF(CD50:CD170, 1, BC50:BC170)</f>
        <v>0</v>
      </c>
    </row>
    <row r="189" spans="1:12" ht="14.25" hidden="1" x14ac:dyDescent="0.2">
      <c r="A189" s="83"/>
      <c r="B189" s="87"/>
      <c r="C189" s="88" t="s">
        <v>262</v>
      </c>
      <c r="D189" s="88"/>
      <c r="E189" s="88"/>
      <c r="F189" s="88"/>
      <c r="G189" s="88"/>
      <c r="H189" s="88"/>
      <c r="I189" s="70"/>
      <c r="J189" s="72">
        <f>SUMIF(CD50:CD170, 1, AF50:AF170)</f>
        <v>0</v>
      </c>
      <c r="K189" s="72"/>
      <c r="L189" s="73">
        <f>SUMIF(CD50:CD170, 1, BB50:BB170)</f>
        <v>0</v>
      </c>
    </row>
    <row r="190" spans="1:12" ht="14.25" hidden="1" x14ac:dyDescent="0.2">
      <c r="A190" s="83"/>
      <c r="B190" s="87"/>
      <c r="C190" s="88" t="s">
        <v>286</v>
      </c>
      <c r="D190" s="88"/>
      <c r="E190" s="88"/>
      <c r="F190" s="88"/>
      <c r="G190" s="88"/>
      <c r="H190" s="88"/>
      <c r="I190" s="70"/>
      <c r="J190" s="72">
        <f>SUMIF(CD50:CD170, 1, S50:S170)+SUMIF(CD50:CD170, 1, X50:X170)+SUMIF(CD50:CD170, 1, Z50:Z170)</f>
        <v>0</v>
      </c>
      <c r="K190" s="72"/>
      <c r="L190" s="73">
        <f>SUMIF(CD50:CD170, 1, AR50:AR170)+SUMIF(CD50:CD170, 1, AT50:AT170)+SUMIF(CD50:CD170, 1, AV50:AV170)</f>
        <v>0</v>
      </c>
    </row>
    <row r="191" spans="1:12" ht="14.25" hidden="1" x14ac:dyDescent="0.2">
      <c r="A191" s="83"/>
      <c r="B191" s="87"/>
      <c r="C191" s="88" t="s">
        <v>287</v>
      </c>
      <c r="D191" s="88"/>
      <c r="E191" s="88"/>
      <c r="F191" s="88"/>
      <c r="G191" s="88"/>
      <c r="H191" s="88"/>
      <c r="I191" s="70"/>
      <c r="J191" s="72">
        <f>SUMIF(CD50:CD170, 1, AD50:AD170)</f>
        <v>0</v>
      </c>
      <c r="K191" s="72"/>
      <c r="L191" s="73">
        <f>SUMIF(CD50:CD170, 1, AZ50:AZ170)</f>
        <v>0</v>
      </c>
    </row>
    <row r="192" spans="1:12" ht="14.25" hidden="1" x14ac:dyDescent="0.2">
      <c r="A192" s="83"/>
      <c r="B192" s="87"/>
      <c r="C192" s="88" t="s">
        <v>288</v>
      </c>
      <c r="D192" s="88"/>
      <c r="E192" s="88"/>
      <c r="F192" s="88"/>
      <c r="G192" s="88"/>
      <c r="H192" s="88"/>
      <c r="I192" s="70"/>
      <c r="J192" s="72">
        <f>SUMIF(CD50:CD170, 1, AE50:AE170)</f>
        <v>0</v>
      </c>
      <c r="K192" s="72"/>
      <c r="L192" s="73">
        <f>SUMIF(CD50:CD170, 1, BA50:BA170)</f>
        <v>0</v>
      </c>
    </row>
    <row r="193" spans="1:12" hidden="1" x14ac:dyDescent="0.2"/>
    <row r="194" spans="1:12" ht="15" hidden="1" x14ac:dyDescent="0.2">
      <c r="A194" s="89"/>
      <c r="B194" s="90"/>
      <c r="C194" s="91" t="s">
        <v>289</v>
      </c>
      <c r="D194" s="91"/>
      <c r="E194" s="91"/>
      <c r="F194" s="91"/>
      <c r="G194" s="91"/>
      <c r="H194" s="91"/>
      <c r="I194" s="92"/>
      <c r="J194" s="93">
        <f>J196+J211+J212</f>
        <v>0</v>
      </c>
      <c r="K194" s="93"/>
      <c r="L194" s="94">
        <f>L196+L211+L212</f>
        <v>0</v>
      </c>
    </row>
    <row r="195" spans="1:12" ht="14.25" hidden="1" x14ac:dyDescent="0.2">
      <c r="A195" s="83"/>
      <c r="B195" s="87"/>
      <c r="C195" s="95" t="s">
        <v>251</v>
      </c>
      <c r="D195" s="88"/>
      <c r="E195" s="88"/>
      <c r="F195" s="88"/>
      <c r="G195" s="88"/>
      <c r="H195" s="88"/>
      <c r="I195" s="70"/>
      <c r="J195" s="72"/>
      <c r="K195" s="72"/>
      <c r="L195" s="73"/>
    </row>
    <row r="196" spans="1:12" ht="14.25" hidden="1" x14ac:dyDescent="0.2">
      <c r="A196" s="83"/>
      <c r="B196" s="87"/>
      <c r="C196" s="88" t="s">
        <v>284</v>
      </c>
      <c r="D196" s="88"/>
      <c r="E196" s="88"/>
      <c r="F196" s="88"/>
      <c r="G196" s="88"/>
      <c r="H196" s="88"/>
      <c r="I196" s="70"/>
      <c r="J196" s="72">
        <f>J198+J199+J205+J209</f>
        <v>0</v>
      </c>
      <c r="K196" s="72"/>
      <c r="L196" s="73">
        <f>L198+L199+L205+L209</f>
        <v>0</v>
      </c>
    </row>
    <row r="197" spans="1:12" ht="14.25" hidden="1" x14ac:dyDescent="0.2">
      <c r="A197" s="83"/>
      <c r="B197" s="87"/>
      <c r="C197" s="95" t="s">
        <v>251</v>
      </c>
      <c r="D197" s="88"/>
      <c r="E197" s="88"/>
      <c r="F197" s="88"/>
      <c r="G197" s="88"/>
      <c r="H197" s="88"/>
      <c r="I197" s="70"/>
      <c r="J197" s="72"/>
      <c r="K197" s="72"/>
      <c r="L197" s="73"/>
    </row>
    <row r="198" spans="1:12" ht="14.25" hidden="1" x14ac:dyDescent="0.2">
      <c r="A198" s="83"/>
      <c r="B198" s="87"/>
      <c r="C198" s="88" t="s">
        <v>285</v>
      </c>
      <c r="D198" s="88"/>
      <c r="E198" s="88"/>
      <c r="F198" s="88"/>
      <c r="G198" s="88"/>
      <c r="H198" s="88"/>
      <c r="I198" s="70"/>
      <c r="J198" s="72">
        <f>SUMIF(CD50:CD192, 2, S50:S192)</f>
        <v>0</v>
      </c>
      <c r="K198" s="72"/>
      <c r="L198" s="73">
        <f>SUMIF(CD50:CD192, 2, AR50:AR192)</f>
        <v>0</v>
      </c>
    </row>
    <row r="199" spans="1:12" ht="14.25" hidden="1" x14ac:dyDescent="0.2">
      <c r="A199" s="83"/>
      <c r="B199" s="87"/>
      <c r="C199" s="88" t="s">
        <v>253</v>
      </c>
      <c r="D199" s="88"/>
      <c r="E199" s="88"/>
      <c r="F199" s="88"/>
      <c r="G199" s="88"/>
      <c r="H199" s="88"/>
      <c r="I199" s="70"/>
      <c r="J199" s="72">
        <f>J201+J204</f>
        <v>0</v>
      </c>
      <c r="K199" s="72"/>
      <c r="L199" s="73">
        <f>L201+L204</f>
        <v>0</v>
      </c>
    </row>
    <row r="200" spans="1:12" ht="14.25" hidden="1" x14ac:dyDescent="0.2">
      <c r="A200" s="83"/>
      <c r="B200" s="87"/>
      <c r="C200" s="95" t="s">
        <v>254</v>
      </c>
      <c r="D200" s="88"/>
      <c r="E200" s="88"/>
      <c r="F200" s="88"/>
      <c r="G200" s="88"/>
      <c r="H200" s="88"/>
      <c r="I200" s="70"/>
      <c r="J200" s="72"/>
      <c r="K200" s="72"/>
      <c r="L200" s="73"/>
    </row>
    <row r="201" spans="1:12" ht="14.25" hidden="1" x14ac:dyDescent="0.2">
      <c r="A201" s="83"/>
      <c r="B201" s="87"/>
      <c r="C201" s="88" t="s">
        <v>255</v>
      </c>
      <c r="D201" s="88"/>
      <c r="E201" s="88"/>
      <c r="F201" s="88"/>
      <c r="G201" s="88"/>
      <c r="H201" s="88"/>
      <c r="I201" s="70"/>
      <c r="J201" s="72">
        <f>SUMIF(CD50:CD192, 2, P50:P192)</f>
        <v>0</v>
      </c>
      <c r="K201" s="72"/>
      <c r="L201" s="73">
        <f>SUMIF(CD50:CD192, 2, AO50:AO192)</f>
        <v>0</v>
      </c>
    </row>
    <row r="202" spans="1:12" ht="14.25" hidden="1" x14ac:dyDescent="0.2">
      <c r="A202" s="83"/>
      <c r="B202" s="87"/>
      <c r="C202" s="95" t="s">
        <v>256</v>
      </c>
      <c r="D202" s="88"/>
      <c r="E202" s="88"/>
      <c r="F202" s="88"/>
      <c r="G202" s="88"/>
      <c r="H202" s="88"/>
      <c r="I202" s="70"/>
      <c r="J202" s="72"/>
      <c r="K202" s="72"/>
      <c r="L202" s="73"/>
    </row>
    <row r="203" spans="1:12" ht="14.25" hidden="1" x14ac:dyDescent="0.2">
      <c r="A203" s="83"/>
      <c r="B203" s="87"/>
      <c r="C203" s="88" t="s">
        <v>257</v>
      </c>
      <c r="D203" s="88"/>
      <c r="E203" s="88"/>
      <c r="F203" s="88"/>
      <c r="G203" s="88"/>
      <c r="H203" s="88"/>
      <c r="I203" s="70"/>
      <c r="J203" s="72">
        <f>SUMIF(CD50:CD192, 2, X50:X192)</f>
        <v>0</v>
      </c>
      <c r="K203" s="72"/>
      <c r="L203" s="73">
        <f>SUMIF(CD50:CD192, 2, AT50:AT192)</f>
        <v>0</v>
      </c>
    </row>
    <row r="204" spans="1:12" ht="14.25" hidden="1" x14ac:dyDescent="0.2">
      <c r="A204" s="83"/>
      <c r="B204" s="87"/>
      <c r="C204" s="88" t="s">
        <v>258</v>
      </c>
      <c r="D204" s="88"/>
      <c r="E204" s="88"/>
      <c r="F204" s="88"/>
      <c r="G204" s="88"/>
      <c r="H204" s="88"/>
      <c r="I204" s="70"/>
      <c r="J204" s="72">
        <f>SUMIF(CD50:CD192, 2, Z50:Z192)</f>
        <v>0</v>
      </c>
      <c r="K204" s="72"/>
      <c r="L204" s="73">
        <f>SUMIF(CD50:CD192, 2, AV50:AV192)</f>
        <v>0</v>
      </c>
    </row>
    <row r="205" spans="1:12" ht="14.25" hidden="1" x14ac:dyDescent="0.2">
      <c r="A205" s="83"/>
      <c r="B205" s="87"/>
      <c r="C205" s="88" t="s">
        <v>259</v>
      </c>
      <c r="D205" s="88"/>
      <c r="E205" s="88"/>
      <c r="F205" s="88"/>
      <c r="G205" s="88"/>
      <c r="H205" s="88"/>
      <c r="I205" s="70"/>
      <c r="J205" s="72">
        <f>J207+J208</f>
        <v>0</v>
      </c>
      <c r="K205" s="72"/>
      <c r="L205" s="73">
        <f>L207+L208</f>
        <v>0</v>
      </c>
    </row>
    <row r="206" spans="1:12" ht="14.25" hidden="1" x14ac:dyDescent="0.2">
      <c r="A206" s="83"/>
      <c r="B206" s="87"/>
      <c r="C206" s="95" t="s">
        <v>254</v>
      </c>
      <c r="D206" s="88"/>
      <c r="E206" s="88"/>
      <c r="F206" s="88"/>
      <c r="G206" s="88"/>
      <c r="H206" s="88"/>
      <c r="I206" s="70"/>
      <c r="J206" s="72"/>
      <c r="K206" s="72"/>
      <c r="L206" s="73"/>
    </row>
    <row r="207" spans="1:12" ht="14.25" hidden="1" x14ac:dyDescent="0.2">
      <c r="A207" s="83"/>
      <c r="B207" s="87"/>
      <c r="C207" s="88" t="s">
        <v>260</v>
      </c>
      <c r="D207" s="88"/>
      <c r="E207" s="88"/>
      <c r="F207" s="88"/>
      <c r="G207" s="88"/>
      <c r="H207" s="88"/>
      <c r="I207" s="70"/>
      <c r="J207" s="72">
        <f>SUMIF(CD50:CD192, 2, AA50:AA192)-SUMIF(CD50:CD192, 2, BJ50:BJ192)</f>
        <v>0</v>
      </c>
      <c r="K207" s="72"/>
      <c r="L207" s="73">
        <f>SUMIF(CD50:CD192, 2, AW50:AW192)-SUMIF(CD50:CD192, 2, BK50:BK192)</f>
        <v>0</v>
      </c>
    </row>
    <row r="208" spans="1:12" ht="14.25" hidden="1" x14ac:dyDescent="0.2">
      <c r="A208" s="83"/>
      <c r="B208" s="87"/>
      <c r="C208" s="88" t="s">
        <v>261</v>
      </c>
      <c r="D208" s="88"/>
      <c r="E208" s="88"/>
      <c r="F208" s="88"/>
      <c r="G208" s="88"/>
      <c r="H208" s="88"/>
      <c r="I208" s="70"/>
      <c r="J208" s="72">
        <f>SUMIF(CD50:CD192, 2, AG50:AG192)</f>
        <v>0</v>
      </c>
      <c r="K208" s="72"/>
      <c r="L208" s="73">
        <f>SUMIF(CD50:CD192, 2, BC50:BC192)</f>
        <v>0</v>
      </c>
    </row>
    <row r="209" spans="1:12" ht="14.25" hidden="1" x14ac:dyDescent="0.2">
      <c r="A209" s="83"/>
      <c r="B209" s="87"/>
      <c r="C209" s="88" t="s">
        <v>262</v>
      </c>
      <c r="D209" s="88"/>
      <c r="E209" s="88"/>
      <c r="F209" s="88"/>
      <c r="G209" s="88"/>
      <c r="H209" s="88"/>
      <c r="I209" s="70"/>
      <c r="J209" s="72">
        <f>SUMIF(CD50:CD192, 2, AF50:AF192)</f>
        <v>0</v>
      </c>
      <c r="K209" s="72"/>
      <c r="L209" s="73">
        <f>SUMIF(CD50:CD192, 2, BB50:BB192)</f>
        <v>0</v>
      </c>
    </row>
    <row r="210" spans="1:12" ht="14.25" hidden="1" x14ac:dyDescent="0.2">
      <c r="A210" s="83"/>
      <c r="B210" s="87"/>
      <c r="C210" s="88" t="s">
        <v>286</v>
      </c>
      <c r="D210" s="88"/>
      <c r="E210" s="88"/>
      <c r="F210" s="88"/>
      <c r="G210" s="88"/>
      <c r="H210" s="88"/>
      <c r="I210" s="70"/>
      <c r="J210" s="72">
        <f>SUMIF(CD50:CD192, 2, S50:S192)+SUMIF(CD50:CD192, 2, X50:X192)+SUMIF(CD50:CD192, 2, Z50:Z192)</f>
        <v>0</v>
      </c>
      <c r="K210" s="72"/>
      <c r="L210" s="73">
        <f>SUMIF(CD50:CD192, 2, AR50:AR192)+SUMIF(CD50:CD192, 2, AT50:AT192)+SUMIF(CD50:CD192, 2, AV50:AV192)</f>
        <v>0</v>
      </c>
    </row>
    <row r="211" spans="1:12" ht="14.25" hidden="1" x14ac:dyDescent="0.2">
      <c r="A211" s="83"/>
      <c r="B211" s="87"/>
      <c r="C211" s="88" t="s">
        <v>287</v>
      </c>
      <c r="D211" s="88"/>
      <c r="E211" s="88"/>
      <c r="F211" s="88"/>
      <c r="G211" s="88"/>
      <c r="H211" s="88"/>
      <c r="I211" s="70"/>
      <c r="J211" s="72">
        <f>SUMIF(CD50:CD192, 2, AD50:AD192)</f>
        <v>0</v>
      </c>
      <c r="K211" s="72"/>
      <c r="L211" s="73">
        <f>SUMIF(CD50:CD192, 2, AZ50:AZ192)</f>
        <v>0</v>
      </c>
    </row>
    <row r="212" spans="1:12" ht="14.25" hidden="1" x14ac:dyDescent="0.2">
      <c r="A212" s="83"/>
      <c r="B212" s="87"/>
      <c r="C212" s="88" t="s">
        <v>288</v>
      </c>
      <c r="D212" s="88"/>
      <c r="E212" s="88"/>
      <c r="F212" s="88"/>
      <c r="G212" s="88"/>
      <c r="H212" s="88"/>
      <c r="I212" s="70"/>
      <c r="J212" s="72">
        <f>SUMIF(CD50:CD192, 2, AE50:AE192)</f>
        <v>0</v>
      </c>
      <c r="K212" s="72"/>
      <c r="L212" s="73">
        <f>SUMIF(CD50:CD192, 2, BA50:BA192)</f>
        <v>0</v>
      </c>
    </row>
    <row r="213" spans="1:12" hidden="1" x14ac:dyDescent="0.2"/>
    <row r="214" spans="1:12" ht="15" hidden="1" x14ac:dyDescent="0.2">
      <c r="A214" s="89"/>
      <c r="B214" s="90"/>
      <c r="C214" s="91" t="s">
        <v>290</v>
      </c>
      <c r="D214" s="91"/>
      <c r="E214" s="91"/>
      <c r="F214" s="91"/>
      <c r="G214" s="91"/>
      <c r="H214" s="91"/>
      <c r="I214" s="92"/>
      <c r="J214" s="93">
        <f>J216+J217</f>
        <v>0</v>
      </c>
      <c r="K214" s="93"/>
      <c r="L214" s="94">
        <f>L216+L217</f>
        <v>0</v>
      </c>
    </row>
    <row r="215" spans="1:12" ht="14.25" hidden="1" x14ac:dyDescent="0.2">
      <c r="A215" s="83"/>
      <c r="B215" s="87"/>
      <c r="C215" s="95" t="s">
        <v>251</v>
      </c>
      <c r="D215" s="88"/>
      <c r="E215" s="88"/>
      <c r="F215" s="88"/>
      <c r="G215" s="88"/>
      <c r="H215" s="88"/>
      <c r="I215" s="70"/>
      <c r="J215" s="72"/>
      <c r="K215" s="72"/>
      <c r="L215" s="73"/>
    </row>
    <row r="216" spans="1:12" ht="14.25" hidden="1" x14ac:dyDescent="0.2">
      <c r="A216" s="83"/>
      <c r="B216" s="87"/>
      <c r="C216" s="88" t="s">
        <v>267</v>
      </c>
      <c r="D216" s="88"/>
      <c r="E216" s="88"/>
      <c r="F216" s="88"/>
      <c r="G216" s="88"/>
      <c r="H216" s="88"/>
      <c r="I216" s="70"/>
      <c r="J216" s="72">
        <f>SUMIF(CD50:CD212, 3, BJ50:BJ212)</f>
        <v>0</v>
      </c>
      <c r="K216" s="72"/>
      <c r="L216" s="73">
        <f>SUMIF(CD50:CD212, 3, BK50:BK212)</f>
        <v>0</v>
      </c>
    </row>
    <row r="217" spans="1:12" ht="14.25" hidden="1" x14ac:dyDescent="0.2">
      <c r="A217" s="83"/>
      <c r="B217" s="87"/>
      <c r="C217" s="88" t="s">
        <v>268</v>
      </c>
      <c r="D217" s="88"/>
      <c r="E217" s="88"/>
      <c r="F217" s="88"/>
      <c r="G217" s="88"/>
      <c r="H217" s="88"/>
      <c r="I217" s="70"/>
      <c r="J217" s="72">
        <f>SUMIF(CD50:CD212, 3, AH50:AH212)</f>
        <v>0</v>
      </c>
      <c r="K217" s="72"/>
      <c r="L217" s="73">
        <f>SUMIF(CD50:CD212, 3, BD50:BD212)</f>
        <v>0</v>
      </c>
    </row>
    <row r="219" spans="1:12" ht="15" x14ac:dyDescent="0.2">
      <c r="A219" s="89"/>
      <c r="B219" s="90"/>
      <c r="C219" s="91" t="s">
        <v>291</v>
      </c>
      <c r="D219" s="91"/>
      <c r="E219" s="91"/>
      <c r="F219" s="91"/>
      <c r="G219" s="91"/>
      <c r="H219" s="91"/>
      <c r="I219" s="92"/>
      <c r="J219" s="93">
        <f>J225+J240+J241+J221+J222</f>
        <v>945.09</v>
      </c>
      <c r="K219" s="93"/>
      <c r="L219" s="94">
        <f>L225+L240+L241+L221+L222</f>
        <v>48138</v>
      </c>
    </row>
    <row r="220" spans="1:12" ht="14.25" x14ac:dyDescent="0.2">
      <c r="A220" s="83"/>
      <c r="B220" s="87"/>
      <c r="C220" s="95" t="s">
        <v>251</v>
      </c>
      <c r="D220" s="88"/>
      <c r="E220" s="88"/>
      <c r="F220" s="88"/>
      <c r="G220" s="88"/>
      <c r="H220" s="88"/>
      <c r="I220" s="70"/>
      <c r="J220" s="72"/>
      <c r="K220" s="72"/>
      <c r="L220" s="73"/>
    </row>
    <row r="221" spans="1:12" ht="14.25" hidden="1" x14ac:dyDescent="0.2">
      <c r="A221" s="83"/>
      <c r="B221" s="87"/>
      <c r="C221" s="88" t="s">
        <v>292</v>
      </c>
      <c r="D221" s="88"/>
      <c r="E221" s="88"/>
      <c r="F221" s="88"/>
      <c r="G221" s="88"/>
      <c r="H221" s="88"/>
      <c r="I221" s="70"/>
      <c r="J221" s="72">
        <f>SUM(BL50:BL217)</f>
        <v>0</v>
      </c>
      <c r="K221" s="72"/>
      <c r="L221" s="73"/>
    </row>
    <row r="222" spans="1:12" ht="14.25" hidden="1" x14ac:dyDescent="0.2">
      <c r="A222" s="83"/>
      <c r="B222" s="87"/>
      <c r="C222" s="88" t="s">
        <v>293</v>
      </c>
      <c r="D222" s="88"/>
      <c r="E222" s="88"/>
      <c r="F222" s="88"/>
      <c r="G222" s="88"/>
      <c r="H222" s="88"/>
      <c r="I222" s="70"/>
      <c r="J222" s="72">
        <f>SUM(BN50:BN217)</f>
        <v>0</v>
      </c>
      <c r="K222" s="72"/>
      <c r="L222" s="73">
        <f>SUM(BO50:BO217)</f>
        <v>0</v>
      </c>
    </row>
    <row r="223" spans="1:12" ht="14.25" x14ac:dyDescent="0.2">
      <c r="A223" s="83"/>
      <c r="B223" s="87"/>
      <c r="C223" s="88" t="s">
        <v>29</v>
      </c>
      <c r="D223" s="88"/>
      <c r="E223" s="88"/>
      <c r="F223" s="88"/>
      <c r="G223" s="88"/>
      <c r="H223" s="88"/>
      <c r="I223" s="70"/>
      <c r="J223" s="72">
        <f>J225+J240+J241</f>
        <v>945.09</v>
      </c>
      <c r="K223" s="72"/>
      <c r="L223" s="73">
        <f>L225+L240+L241</f>
        <v>48138</v>
      </c>
    </row>
    <row r="224" spans="1:12" ht="14.25" x14ac:dyDescent="0.2">
      <c r="A224" s="83"/>
      <c r="B224" s="87"/>
      <c r="C224" s="95" t="s">
        <v>251</v>
      </c>
      <c r="D224" s="88"/>
      <c r="E224" s="88"/>
      <c r="F224" s="88"/>
      <c r="G224" s="88"/>
      <c r="H224" s="88"/>
      <c r="I224" s="70"/>
      <c r="J224" s="72"/>
      <c r="K224" s="72"/>
      <c r="L224" s="73"/>
    </row>
    <row r="225" spans="1:12" ht="14.25" x14ac:dyDescent="0.2">
      <c r="A225" s="83"/>
      <c r="B225" s="87"/>
      <c r="C225" s="88" t="s">
        <v>284</v>
      </c>
      <c r="D225" s="88"/>
      <c r="E225" s="88"/>
      <c r="F225" s="88"/>
      <c r="G225" s="88"/>
      <c r="H225" s="88"/>
      <c r="I225" s="70"/>
      <c r="J225" s="72">
        <f>J227+J228+J234+J238</f>
        <v>450.05</v>
      </c>
      <c r="K225" s="72"/>
      <c r="L225" s="73">
        <f>L227+L228+L234+L238</f>
        <v>22922</v>
      </c>
    </row>
    <row r="226" spans="1:12" ht="14.25" x14ac:dyDescent="0.2">
      <c r="A226" s="83"/>
      <c r="B226" s="87"/>
      <c r="C226" s="95" t="s">
        <v>251</v>
      </c>
      <c r="D226" s="88"/>
      <c r="E226" s="88"/>
      <c r="F226" s="88"/>
      <c r="G226" s="88"/>
      <c r="H226" s="88"/>
      <c r="I226" s="70"/>
      <c r="J226" s="72"/>
      <c r="K226" s="72"/>
      <c r="L226" s="73"/>
    </row>
    <row r="227" spans="1:12" ht="14.25" x14ac:dyDescent="0.2">
      <c r="A227" s="83"/>
      <c r="B227" s="87"/>
      <c r="C227" s="88" t="s">
        <v>285</v>
      </c>
      <c r="D227" s="88"/>
      <c r="E227" s="88"/>
      <c r="F227" s="88"/>
      <c r="G227" s="88"/>
      <c r="H227" s="88"/>
      <c r="I227" s="70"/>
      <c r="J227" s="72">
        <f>SUMIF(CD50:CD217, 4, S50:S217)</f>
        <v>450.05</v>
      </c>
      <c r="K227" s="72"/>
      <c r="L227" s="73">
        <f>SUMIF(CD50:CD217, 4, AR50:AR217)</f>
        <v>22922</v>
      </c>
    </row>
    <row r="228" spans="1:12" ht="14.25" hidden="1" x14ac:dyDescent="0.2">
      <c r="A228" s="83"/>
      <c r="B228" s="87"/>
      <c r="C228" s="88" t="s">
        <v>253</v>
      </c>
      <c r="D228" s="88"/>
      <c r="E228" s="88"/>
      <c r="F228" s="88"/>
      <c r="G228" s="88"/>
      <c r="H228" s="88"/>
      <c r="I228" s="70"/>
      <c r="J228" s="72">
        <f>J230+J233</f>
        <v>0</v>
      </c>
      <c r="K228" s="72"/>
      <c r="L228" s="73">
        <f>L230+L233</f>
        <v>0</v>
      </c>
    </row>
    <row r="229" spans="1:12" ht="14.25" hidden="1" x14ac:dyDescent="0.2">
      <c r="A229" s="83"/>
      <c r="B229" s="87"/>
      <c r="C229" s="95" t="s">
        <v>254</v>
      </c>
      <c r="D229" s="88"/>
      <c r="E229" s="88"/>
      <c r="F229" s="88"/>
      <c r="G229" s="88"/>
      <c r="H229" s="88"/>
      <c r="I229" s="70"/>
      <c r="J229" s="72"/>
      <c r="K229" s="72"/>
      <c r="L229" s="73"/>
    </row>
    <row r="230" spans="1:12" ht="14.25" hidden="1" x14ac:dyDescent="0.2">
      <c r="A230" s="83"/>
      <c r="B230" s="87"/>
      <c r="C230" s="88" t="s">
        <v>255</v>
      </c>
      <c r="D230" s="88"/>
      <c r="E230" s="88"/>
      <c r="F230" s="88"/>
      <c r="G230" s="88"/>
      <c r="H230" s="88"/>
      <c r="I230" s="70"/>
      <c r="J230" s="72">
        <f>SUMIF(CD50:CD217, 4, P50:P217)</f>
        <v>0</v>
      </c>
      <c r="K230" s="72"/>
      <c r="L230" s="73">
        <f>SUMIF(CD50:CD217, 4, AO50:AO217)</f>
        <v>0</v>
      </c>
    </row>
    <row r="231" spans="1:12" ht="14.25" hidden="1" x14ac:dyDescent="0.2">
      <c r="A231" s="83"/>
      <c r="B231" s="87"/>
      <c r="C231" s="95" t="s">
        <v>256</v>
      </c>
      <c r="D231" s="88"/>
      <c r="E231" s="88"/>
      <c r="F231" s="88"/>
      <c r="G231" s="88"/>
      <c r="H231" s="88"/>
      <c r="I231" s="70"/>
      <c r="J231" s="72"/>
      <c r="K231" s="72"/>
      <c r="L231" s="73"/>
    </row>
    <row r="232" spans="1:12" ht="14.25" hidden="1" x14ac:dyDescent="0.2">
      <c r="A232" s="83"/>
      <c r="B232" s="87"/>
      <c r="C232" s="88" t="s">
        <v>257</v>
      </c>
      <c r="D232" s="88"/>
      <c r="E232" s="88"/>
      <c r="F232" s="88"/>
      <c r="G232" s="88"/>
      <c r="H232" s="88"/>
      <c r="I232" s="70"/>
      <c r="J232" s="72">
        <f>SUMIF(CD50:CD217, 4, X50:X217)</f>
        <v>0</v>
      </c>
      <c r="K232" s="72"/>
      <c r="L232" s="73">
        <f>SUMIF(CD50:CD217, 4, AT50:AT217)</f>
        <v>0</v>
      </c>
    </row>
    <row r="233" spans="1:12" ht="14.25" hidden="1" x14ac:dyDescent="0.2">
      <c r="A233" s="83"/>
      <c r="B233" s="87"/>
      <c r="C233" s="88" t="s">
        <v>258</v>
      </c>
      <c r="D233" s="88"/>
      <c r="E233" s="88"/>
      <c r="F233" s="88"/>
      <c r="G233" s="88"/>
      <c r="H233" s="88"/>
      <c r="I233" s="70"/>
      <c r="J233" s="72">
        <f>SUMIF(CD50:CD217, 4, Z50:Z217)</f>
        <v>0</v>
      </c>
      <c r="K233" s="72"/>
      <c r="L233" s="73">
        <f>SUMIF(CD50:CD217, 4, AV50:AV217)</f>
        <v>0</v>
      </c>
    </row>
    <row r="234" spans="1:12" ht="14.25" hidden="1" x14ac:dyDescent="0.2">
      <c r="A234" s="83"/>
      <c r="B234" s="87"/>
      <c r="C234" s="88" t="s">
        <v>259</v>
      </c>
      <c r="D234" s="88"/>
      <c r="E234" s="88"/>
      <c r="F234" s="88"/>
      <c r="G234" s="88"/>
      <c r="H234" s="88"/>
      <c r="I234" s="70"/>
      <c r="J234" s="72">
        <f>J236+J237</f>
        <v>0</v>
      </c>
      <c r="K234" s="72"/>
      <c r="L234" s="73">
        <f>L236+L237</f>
        <v>0</v>
      </c>
    </row>
    <row r="235" spans="1:12" ht="14.25" hidden="1" x14ac:dyDescent="0.2">
      <c r="A235" s="83"/>
      <c r="B235" s="87"/>
      <c r="C235" s="95" t="s">
        <v>254</v>
      </c>
      <c r="D235" s="88"/>
      <c r="E235" s="88"/>
      <c r="F235" s="88"/>
      <c r="G235" s="88"/>
      <c r="H235" s="88"/>
      <c r="I235" s="70"/>
      <c r="J235" s="72"/>
      <c r="K235" s="72"/>
      <c r="L235" s="73"/>
    </row>
    <row r="236" spans="1:12" ht="14.25" hidden="1" x14ac:dyDescent="0.2">
      <c r="A236" s="83"/>
      <c r="B236" s="87"/>
      <c r="C236" s="88" t="s">
        <v>260</v>
      </c>
      <c r="D236" s="88"/>
      <c r="E236" s="88"/>
      <c r="F236" s="88"/>
      <c r="G236" s="88"/>
      <c r="H236" s="88"/>
      <c r="I236" s="70"/>
      <c r="J236" s="72">
        <f>SUMIF(CD50:CD217, 4, AA50:AA217)-SUMIF(CD50:CD217, 4, BJ50:BJ217)</f>
        <v>0</v>
      </c>
      <c r="K236" s="72"/>
      <c r="L236" s="73">
        <f>SUMIF(CD50:CD217, 4, AW50:AW217)-SUMIF(CD50:CD217, 4, BK50:BK217)</f>
        <v>0</v>
      </c>
    </row>
    <row r="237" spans="1:12" ht="14.25" hidden="1" x14ac:dyDescent="0.2">
      <c r="A237" s="83"/>
      <c r="B237" s="87"/>
      <c r="C237" s="88" t="s">
        <v>261</v>
      </c>
      <c r="D237" s="88"/>
      <c r="E237" s="88"/>
      <c r="F237" s="88"/>
      <c r="G237" s="88"/>
      <c r="H237" s="88"/>
      <c r="I237" s="70"/>
      <c r="J237" s="72">
        <f>SUMIF(CD50:CD217, 4, AG50:AG217)</f>
        <v>0</v>
      </c>
      <c r="K237" s="72"/>
      <c r="L237" s="73">
        <f>SUMIF(CD50:CD217, 4, BC50:BC217)</f>
        <v>0</v>
      </c>
    </row>
    <row r="238" spans="1:12" ht="14.25" hidden="1" x14ac:dyDescent="0.2">
      <c r="A238" s="83"/>
      <c r="B238" s="87"/>
      <c r="C238" s="88" t="s">
        <v>262</v>
      </c>
      <c r="D238" s="88"/>
      <c r="E238" s="88"/>
      <c r="F238" s="88"/>
      <c r="G238" s="88"/>
      <c r="H238" s="88"/>
      <c r="I238" s="70"/>
      <c r="J238" s="72">
        <f>SUMIF(CD50:CD217, 4, AF50:AF217)</f>
        <v>0</v>
      </c>
      <c r="K238" s="72"/>
      <c r="L238" s="73">
        <f>SUMIF(CD50:CD217, 4, BB50:BB217)</f>
        <v>0</v>
      </c>
    </row>
    <row r="239" spans="1:12" ht="14.25" x14ac:dyDescent="0.2">
      <c r="A239" s="83"/>
      <c r="B239" s="87"/>
      <c r="C239" s="88" t="s">
        <v>286</v>
      </c>
      <c r="D239" s="88"/>
      <c r="E239" s="88"/>
      <c r="F239" s="88"/>
      <c r="G239" s="88"/>
      <c r="H239" s="88"/>
      <c r="I239" s="70"/>
      <c r="J239" s="72">
        <f>SUMIF(CD50:CD217, 4, S50:S217)+SUMIF(CD50:CD217, 4, X50:X217)+SUMIF(CD50:CD217, 4, Z50:Z217)</f>
        <v>450.05</v>
      </c>
      <c r="K239" s="72"/>
      <c r="L239" s="73">
        <f>SUMIF(CD50:CD217, 4, AR50:AR217)+SUMIF(CD50:CD217, 4, AT50:AT217)+SUMIF(CD50:CD217, 4, AV50:AV217)</f>
        <v>22922</v>
      </c>
    </row>
    <row r="240" spans="1:12" ht="14.25" x14ac:dyDescent="0.2">
      <c r="A240" s="83"/>
      <c r="B240" s="87"/>
      <c r="C240" s="88" t="s">
        <v>287</v>
      </c>
      <c r="D240" s="88"/>
      <c r="E240" s="88"/>
      <c r="F240" s="88"/>
      <c r="G240" s="88"/>
      <c r="H240" s="88"/>
      <c r="I240" s="70"/>
      <c r="J240" s="72">
        <f>SUMIF(CD50:CD217, 4, AD50:AD217)</f>
        <v>333.03000000000003</v>
      </c>
      <c r="K240" s="72"/>
      <c r="L240" s="73">
        <f>SUMIF(CD50:CD217, 4, AZ50:AZ217)</f>
        <v>16963</v>
      </c>
    </row>
    <row r="241" spans="1:12" ht="14.25" x14ac:dyDescent="0.2">
      <c r="A241" s="83"/>
      <c r="B241" s="87"/>
      <c r="C241" s="88" t="s">
        <v>288</v>
      </c>
      <c r="D241" s="88"/>
      <c r="E241" s="88"/>
      <c r="F241" s="88"/>
      <c r="G241" s="88"/>
      <c r="H241" s="88"/>
      <c r="I241" s="70"/>
      <c r="J241" s="72">
        <f>SUMIF(CD50:CD217, 4, AE50:AE217)</f>
        <v>162.01</v>
      </c>
      <c r="K241" s="72"/>
      <c r="L241" s="73">
        <f>SUMIF(CD50:CD217, 4, BA50:BA217)</f>
        <v>8253</v>
      </c>
    </row>
    <row r="243" spans="1:12" ht="15" x14ac:dyDescent="0.2">
      <c r="A243" s="89"/>
      <c r="B243" s="90"/>
      <c r="C243" s="91" t="s">
        <v>294</v>
      </c>
      <c r="D243" s="91"/>
      <c r="E243" s="91"/>
      <c r="F243" s="91"/>
      <c r="G243" s="91"/>
      <c r="H243" s="91"/>
      <c r="I243" s="92"/>
      <c r="J243" s="93">
        <f>J174+J194+J214+J219</f>
        <v>945.09</v>
      </c>
      <c r="K243" s="93"/>
      <c r="L243" s="94">
        <f>L174+L194+L214+L219</f>
        <v>48138</v>
      </c>
    </row>
    <row r="244" spans="1:12" ht="14.25" x14ac:dyDescent="0.2">
      <c r="A244" s="83"/>
      <c r="B244" s="87"/>
      <c r="C244" s="95" t="s">
        <v>251</v>
      </c>
      <c r="D244" s="88"/>
      <c r="E244" s="88"/>
      <c r="F244" s="88"/>
      <c r="G244" s="88"/>
      <c r="H244" s="88"/>
      <c r="I244" s="70"/>
      <c r="J244" s="72"/>
      <c r="K244" s="72"/>
      <c r="L244" s="73"/>
    </row>
    <row r="245" spans="1:12" ht="14.25" x14ac:dyDescent="0.2">
      <c r="A245" s="83"/>
      <c r="B245" s="87"/>
      <c r="C245" s="88" t="s">
        <v>284</v>
      </c>
      <c r="D245" s="88"/>
      <c r="E245" s="88"/>
      <c r="F245" s="88"/>
      <c r="G245" s="88"/>
      <c r="H245" s="88"/>
      <c r="I245" s="70"/>
      <c r="J245" s="72">
        <f>J247+J248+J254+J258</f>
        <v>450.05</v>
      </c>
      <c r="K245" s="72"/>
      <c r="L245" s="73">
        <f>L247+L248+L254+L258</f>
        <v>22922</v>
      </c>
    </row>
    <row r="246" spans="1:12" ht="14.25" x14ac:dyDescent="0.2">
      <c r="A246" s="83"/>
      <c r="B246" s="87"/>
      <c r="C246" s="95" t="s">
        <v>251</v>
      </c>
      <c r="D246" s="88"/>
      <c r="E246" s="88"/>
      <c r="F246" s="88"/>
      <c r="G246" s="88"/>
      <c r="H246" s="88"/>
      <c r="I246" s="70"/>
      <c r="J246" s="72"/>
      <c r="K246" s="72"/>
      <c r="L246" s="73"/>
    </row>
    <row r="247" spans="1:12" ht="14.25" x14ac:dyDescent="0.2">
      <c r="A247" s="83"/>
      <c r="B247" s="87"/>
      <c r="C247" s="88" t="s">
        <v>285</v>
      </c>
      <c r="D247" s="88"/>
      <c r="E247" s="88"/>
      <c r="F247" s="88"/>
      <c r="G247" s="88"/>
      <c r="H247" s="88"/>
      <c r="I247" s="70"/>
      <c r="J247" s="72">
        <f>SUM(S50:S241)</f>
        <v>450.05</v>
      </c>
      <c r="K247" s="72"/>
      <c r="L247" s="73">
        <f>SUM(AR50:AR241)</f>
        <v>22922</v>
      </c>
    </row>
    <row r="248" spans="1:12" ht="14.25" hidden="1" x14ac:dyDescent="0.2">
      <c r="A248" s="83"/>
      <c r="B248" s="87"/>
      <c r="C248" s="88" t="s">
        <v>253</v>
      </c>
      <c r="D248" s="88"/>
      <c r="E248" s="88"/>
      <c r="F248" s="88"/>
      <c r="G248" s="88"/>
      <c r="H248" s="88"/>
      <c r="I248" s="70"/>
      <c r="J248" s="72">
        <f>J250+J253</f>
        <v>0</v>
      </c>
      <c r="K248" s="72"/>
      <c r="L248" s="73">
        <f>L250+L253</f>
        <v>0</v>
      </c>
    </row>
    <row r="249" spans="1:12" ht="14.25" hidden="1" x14ac:dyDescent="0.2">
      <c r="A249" s="83"/>
      <c r="B249" s="87"/>
      <c r="C249" s="95" t="s">
        <v>254</v>
      </c>
      <c r="D249" s="88"/>
      <c r="E249" s="88"/>
      <c r="F249" s="88"/>
      <c r="G249" s="88"/>
      <c r="H249" s="88"/>
      <c r="I249" s="70"/>
      <c r="J249" s="72"/>
      <c r="K249" s="72"/>
      <c r="L249" s="73"/>
    </row>
    <row r="250" spans="1:12" ht="14.25" hidden="1" x14ac:dyDescent="0.2">
      <c r="A250" s="83"/>
      <c r="B250" s="87"/>
      <c r="C250" s="88" t="s">
        <v>255</v>
      </c>
      <c r="D250" s="88"/>
      <c r="E250" s="88"/>
      <c r="F250" s="88"/>
      <c r="G250" s="88"/>
      <c r="H250" s="88"/>
      <c r="I250" s="70"/>
      <c r="J250" s="72">
        <f>SUM(P50:P241)</f>
        <v>0</v>
      </c>
      <c r="K250" s="72"/>
      <c r="L250" s="73">
        <f>SUM(AO50:AO241)</f>
        <v>0</v>
      </c>
    </row>
    <row r="251" spans="1:12" ht="14.25" hidden="1" x14ac:dyDescent="0.2">
      <c r="A251" s="83"/>
      <c r="B251" s="87"/>
      <c r="C251" s="95" t="s">
        <v>256</v>
      </c>
      <c r="D251" s="88"/>
      <c r="E251" s="88"/>
      <c r="F251" s="88"/>
      <c r="G251" s="88"/>
      <c r="H251" s="88"/>
      <c r="I251" s="70"/>
      <c r="J251" s="72"/>
      <c r="K251" s="72"/>
      <c r="L251" s="73"/>
    </row>
    <row r="252" spans="1:12" ht="14.25" hidden="1" x14ac:dyDescent="0.2">
      <c r="A252" s="83"/>
      <c r="B252" s="87"/>
      <c r="C252" s="88" t="s">
        <v>257</v>
      </c>
      <c r="D252" s="88"/>
      <c r="E252" s="88"/>
      <c r="F252" s="88"/>
      <c r="G252" s="88"/>
      <c r="H252" s="88"/>
      <c r="I252" s="70"/>
      <c r="J252" s="72">
        <f>SUM(X50:X241)</f>
        <v>0</v>
      </c>
      <c r="K252" s="72"/>
      <c r="L252" s="73">
        <f>SUM(AT50:AT241)</f>
        <v>0</v>
      </c>
    </row>
    <row r="253" spans="1:12" ht="14.25" hidden="1" x14ac:dyDescent="0.2">
      <c r="A253" s="83"/>
      <c r="B253" s="87"/>
      <c r="C253" s="88" t="s">
        <v>258</v>
      </c>
      <c r="D253" s="88"/>
      <c r="E253" s="88"/>
      <c r="F253" s="88"/>
      <c r="G253" s="88"/>
      <c r="H253" s="88"/>
      <c r="I253" s="70"/>
      <c r="J253" s="72">
        <f>SUM(Z50:Z241)</f>
        <v>0</v>
      </c>
      <c r="K253" s="72"/>
      <c r="L253" s="73">
        <f>SUM(AV50:AV241)</f>
        <v>0</v>
      </c>
    </row>
    <row r="254" spans="1:12" ht="14.25" hidden="1" x14ac:dyDescent="0.2">
      <c r="A254" s="83"/>
      <c r="B254" s="87"/>
      <c r="C254" s="88" t="s">
        <v>259</v>
      </c>
      <c r="D254" s="88"/>
      <c r="E254" s="88"/>
      <c r="F254" s="88"/>
      <c r="G254" s="88"/>
      <c r="H254" s="88"/>
      <c r="I254" s="70"/>
      <c r="J254" s="72">
        <f>J256+J257</f>
        <v>0</v>
      </c>
      <c r="K254" s="72"/>
      <c r="L254" s="73">
        <f>L256+L257</f>
        <v>0</v>
      </c>
    </row>
    <row r="255" spans="1:12" ht="14.25" hidden="1" x14ac:dyDescent="0.2">
      <c r="A255" s="83"/>
      <c r="B255" s="87"/>
      <c r="C255" s="95" t="s">
        <v>254</v>
      </c>
      <c r="D255" s="88"/>
      <c r="E255" s="88"/>
      <c r="F255" s="88"/>
      <c r="G255" s="88"/>
      <c r="H255" s="88"/>
      <c r="I255" s="70"/>
      <c r="J255" s="72"/>
      <c r="K255" s="72"/>
      <c r="L255" s="73"/>
    </row>
    <row r="256" spans="1:12" ht="14.25" hidden="1" x14ac:dyDescent="0.2">
      <c r="A256" s="83"/>
      <c r="B256" s="87"/>
      <c r="C256" s="88" t="s">
        <v>260</v>
      </c>
      <c r="D256" s="88"/>
      <c r="E256" s="88"/>
      <c r="F256" s="88"/>
      <c r="G256" s="88"/>
      <c r="H256" s="88"/>
      <c r="I256" s="70"/>
      <c r="J256" s="72">
        <f>SUM(AA50:AA241)-SUM(BJ50:BJ241)</f>
        <v>0</v>
      </c>
      <c r="K256" s="72"/>
      <c r="L256" s="73">
        <f>SUM(AW50:AW241)-SUM(BK50:BK241)</f>
        <v>0</v>
      </c>
    </row>
    <row r="257" spans="1:12" ht="14.25" hidden="1" x14ac:dyDescent="0.2">
      <c r="A257" s="83"/>
      <c r="B257" s="87"/>
      <c r="C257" s="88" t="s">
        <v>261</v>
      </c>
      <c r="D257" s="88"/>
      <c r="E257" s="88"/>
      <c r="F257" s="88"/>
      <c r="G257" s="88"/>
      <c r="H257" s="88"/>
      <c r="I257" s="70"/>
      <c r="J257" s="72">
        <f>SUM(AG50:AG241)</f>
        <v>0</v>
      </c>
      <c r="K257" s="72"/>
      <c r="L257" s="73">
        <f>SUM(BC50:BC241)</f>
        <v>0</v>
      </c>
    </row>
    <row r="258" spans="1:12" ht="14.25" hidden="1" x14ac:dyDescent="0.2">
      <c r="A258" s="83"/>
      <c r="B258" s="87"/>
      <c r="C258" s="88" t="s">
        <v>262</v>
      </c>
      <c r="D258" s="88"/>
      <c r="E258" s="88"/>
      <c r="F258" s="88"/>
      <c r="G258" s="88"/>
      <c r="H258" s="88"/>
      <c r="I258" s="70"/>
      <c r="J258" s="72">
        <f>SUM(AF50:AF241)</f>
        <v>0</v>
      </c>
      <c r="K258" s="72"/>
      <c r="L258" s="73">
        <f>SUM(BB50:BB241)</f>
        <v>0</v>
      </c>
    </row>
    <row r="259" spans="1:12" ht="14.25" x14ac:dyDescent="0.2">
      <c r="A259" s="83"/>
      <c r="B259" s="87"/>
      <c r="C259" s="88" t="s">
        <v>263</v>
      </c>
      <c r="D259" s="88"/>
      <c r="E259" s="88"/>
      <c r="F259" s="88"/>
      <c r="G259" s="88"/>
      <c r="H259" s="88"/>
      <c r="I259" s="70"/>
      <c r="J259" s="72">
        <f>SUM(S50:S241)+SUM(X50:X241)+SUM(Z50:Z241)</f>
        <v>450.05</v>
      </c>
      <c r="K259" s="72"/>
      <c r="L259" s="73">
        <f>SUM(AR50:AR241)+SUM(AT50:AT241)+SUM(AV50:AV241)</f>
        <v>22922</v>
      </c>
    </row>
    <row r="260" spans="1:12" ht="14.25" x14ac:dyDescent="0.2">
      <c r="A260" s="83"/>
      <c r="B260" s="87"/>
      <c r="C260" s="88" t="s">
        <v>264</v>
      </c>
      <c r="D260" s="88"/>
      <c r="E260" s="88"/>
      <c r="F260" s="88"/>
      <c r="G260" s="88"/>
      <c r="H260" s="88"/>
      <c r="I260" s="70"/>
      <c r="J260" s="72">
        <f>SUM(AD50:AD241)</f>
        <v>333.03000000000003</v>
      </c>
      <c r="K260" s="72"/>
      <c r="L260" s="73">
        <f>SUM(AZ50:AZ241)</f>
        <v>16963</v>
      </c>
    </row>
    <row r="261" spans="1:12" ht="14.25" x14ac:dyDescent="0.2">
      <c r="A261" s="83"/>
      <c r="B261" s="87"/>
      <c r="C261" s="88" t="s">
        <v>265</v>
      </c>
      <c r="D261" s="88"/>
      <c r="E261" s="88"/>
      <c r="F261" s="88"/>
      <c r="G261" s="88"/>
      <c r="H261" s="88"/>
      <c r="I261" s="70"/>
      <c r="J261" s="72">
        <f>SUM(AE50:AE241)</f>
        <v>162.01</v>
      </c>
      <c r="K261" s="72"/>
      <c r="L261" s="73">
        <f>SUM(BA50:BA241)</f>
        <v>8253</v>
      </c>
    </row>
    <row r="262" spans="1:12" ht="14.25" hidden="1" x14ac:dyDescent="0.2">
      <c r="A262" s="83"/>
      <c r="B262" s="87"/>
      <c r="C262" s="88" t="s">
        <v>295</v>
      </c>
      <c r="D262" s="88"/>
      <c r="E262" s="88"/>
      <c r="F262" s="88"/>
      <c r="G262" s="88"/>
      <c r="H262" s="88"/>
      <c r="I262" s="70"/>
      <c r="J262" s="72">
        <f>J264+J265</f>
        <v>0</v>
      </c>
      <c r="K262" s="72"/>
      <c r="L262" s="73">
        <f>L264+L265</f>
        <v>0</v>
      </c>
    </row>
    <row r="263" spans="1:12" ht="14.25" hidden="1" x14ac:dyDescent="0.2">
      <c r="A263" s="83"/>
      <c r="B263" s="87"/>
      <c r="C263" s="95" t="s">
        <v>251</v>
      </c>
      <c r="D263" s="88"/>
      <c r="E263" s="88"/>
      <c r="F263" s="88"/>
      <c r="G263" s="88"/>
      <c r="H263" s="88"/>
      <c r="I263" s="70"/>
      <c r="J263" s="72"/>
      <c r="K263" s="72"/>
      <c r="L263" s="73"/>
    </row>
    <row r="264" spans="1:12" ht="14.25" hidden="1" x14ac:dyDescent="0.2">
      <c r="A264" s="83"/>
      <c r="B264" s="87"/>
      <c r="C264" s="88" t="s">
        <v>267</v>
      </c>
      <c r="D264" s="88"/>
      <c r="E264" s="88"/>
      <c r="F264" s="88"/>
      <c r="G264" s="88"/>
      <c r="H264" s="88"/>
      <c r="I264" s="70"/>
      <c r="J264" s="72">
        <f>SUM(BJ50:BJ241)</f>
        <v>0</v>
      </c>
      <c r="K264" s="72"/>
      <c r="L264" s="73">
        <f>SUM(BK50:BK241)</f>
        <v>0</v>
      </c>
    </row>
    <row r="265" spans="1:12" ht="14.25" hidden="1" x14ac:dyDescent="0.2">
      <c r="A265" s="83"/>
      <c r="B265" s="87"/>
      <c r="C265" s="88" t="s">
        <v>268</v>
      </c>
      <c r="D265" s="88"/>
      <c r="E265" s="88"/>
      <c r="F265" s="88"/>
      <c r="G265" s="88"/>
      <c r="H265" s="88"/>
      <c r="I265" s="70"/>
      <c r="J265" s="72">
        <f>SUM(AH50:AH241)</f>
        <v>0</v>
      </c>
      <c r="K265" s="72"/>
      <c r="L265" s="73">
        <f>SUM(BD50:BD241)</f>
        <v>0</v>
      </c>
    </row>
    <row r="266" spans="1:12" ht="14.25" x14ac:dyDescent="0.2">
      <c r="A266" s="83"/>
      <c r="B266" s="87"/>
      <c r="C266" s="88" t="s">
        <v>296</v>
      </c>
      <c r="D266" s="88"/>
      <c r="E266" s="88"/>
      <c r="F266" s="88"/>
      <c r="G266" s="88"/>
      <c r="H266" s="88"/>
      <c r="I266" s="70"/>
      <c r="J266" s="72">
        <f>J219</f>
        <v>945.09</v>
      </c>
      <c r="K266" s="72"/>
      <c r="L266" s="73">
        <f>L219</f>
        <v>48138</v>
      </c>
    </row>
    <row r="267" spans="1:12" ht="14.25" x14ac:dyDescent="0.2">
      <c r="A267" s="83"/>
      <c r="B267" s="87"/>
      <c r="C267" s="91" t="s">
        <v>272</v>
      </c>
      <c r="D267" s="88"/>
      <c r="E267" s="88"/>
      <c r="F267" s="88"/>
      <c r="G267" s="88"/>
      <c r="H267" s="88"/>
      <c r="I267" s="70"/>
      <c r="J267" s="72"/>
      <c r="K267" s="72"/>
      <c r="L267" s="73"/>
    </row>
    <row r="268" spans="1:12" ht="14.25" hidden="1" x14ac:dyDescent="0.2">
      <c r="A268" s="83"/>
      <c r="B268" s="87"/>
      <c r="C268" s="88" t="s">
        <v>273</v>
      </c>
      <c r="D268" s="88"/>
      <c r="E268" s="88"/>
      <c r="F268" s="88"/>
      <c r="G268" s="88"/>
      <c r="H268" s="88"/>
      <c r="I268" s="70"/>
      <c r="J268" s="72">
        <f>SUM(AB50:AB241)</f>
        <v>0</v>
      </c>
      <c r="K268" s="72"/>
      <c r="L268" s="73">
        <f>SUM(AX50:AX241)</f>
        <v>0</v>
      </c>
    </row>
    <row r="269" spans="1:12" ht="14.25" hidden="1" x14ac:dyDescent="0.2">
      <c r="A269" s="83"/>
      <c r="B269" s="87"/>
      <c r="C269" s="88" t="s">
        <v>274</v>
      </c>
      <c r="D269" s="88"/>
      <c r="E269" s="88"/>
      <c r="F269" s="88"/>
      <c r="G269" s="88"/>
      <c r="H269" s="88"/>
      <c r="I269" s="70"/>
      <c r="J269" s="72">
        <f>SUM(AC50:AC241)</f>
        <v>0</v>
      </c>
      <c r="K269" s="72"/>
      <c r="L269" s="73">
        <f>SUM(AY50:AY241)</f>
        <v>0</v>
      </c>
    </row>
    <row r="270" spans="1:12" ht="14.25" x14ac:dyDescent="0.2">
      <c r="A270" s="83"/>
      <c r="B270" s="87"/>
      <c r="C270" s="88" t="s">
        <v>275</v>
      </c>
      <c r="D270" s="88"/>
      <c r="E270" s="88"/>
      <c r="F270" s="96"/>
      <c r="G270" s="97">
        <f>Source!P128</f>
        <v>35.511078400000002</v>
      </c>
      <c r="H270" s="83"/>
      <c r="I270" s="83"/>
      <c r="J270" s="83"/>
      <c r="K270" s="83"/>
      <c r="L270" s="83"/>
    </row>
    <row r="271" spans="1:12" ht="14.25" hidden="1" customHeight="1" x14ac:dyDescent="0.2">
      <c r="A271" s="83"/>
      <c r="B271" s="87"/>
      <c r="C271" s="88" t="s">
        <v>276</v>
      </c>
      <c r="D271" s="88"/>
      <c r="E271" s="88"/>
      <c r="F271" s="96"/>
      <c r="G271" s="97">
        <f>Source!P129</f>
        <v>0</v>
      </c>
      <c r="H271" s="83"/>
      <c r="I271" s="83"/>
      <c r="J271" s="83"/>
      <c r="K271" s="83"/>
      <c r="L271" s="83"/>
    </row>
    <row r="275" spans="1:12" ht="14.25" customHeight="1" x14ac:dyDescent="0.2">
      <c r="A275" s="110"/>
      <c r="B275" s="111" t="s">
        <v>297</v>
      </c>
      <c r="C275" s="113" t="str">
        <f>IF(Source!AC12&lt;&gt;"", Source!AC12," ")</f>
        <v>Ведущий эксперт УНСР</v>
      </c>
      <c r="D275" s="41"/>
      <c r="E275" s="41"/>
      <c r="F275" s="41"/>
      <c r="G275" s="41"/>
      <c r="H275" s="112" t="str">
        <f>IF(Source!AB12&lt;&gt;"", Source!AB12," ")</f>
        <v>Кузьмина Т.В.</v>
      </c>
      <c r="I275" s="24"/>
      <c r="J275" s="24"/>
      <c r="K275" s="24"/>
      <c r="L275" s="19"/>
    </row>
    <row r="276" spans="1:12" ht="14.25" customHeight="1" x14ac:dyDescent="0.2">
      <c r="A276" s="110"/>
      <c r="B276" s="114"/>
      <c r="C276" s="115" t="s">
        <v>298</v>
      </c>
      <c r="D276" s="115"/>
      <c r="E276" s="115"/>
      <c r="F276" s="115"/>
      <c r="G276" s="115"/>
      <c r="H276" s="24"/>
      <c r="I276" s="24"/>
      <c r="J276" s="24"/>
      <c r="K276" s="24"/>
      <c r="L276" s="19"/>
    </row>
    <row r="277" spans="1:12" ht="14.25" customHeight="1" x14ac:dyDescent="0.2">
      <c r="A277" s="110"/>
      <c r="B277" s="114"/>
      <c r="C277" s="24"/>
      <c r="D277" s="24"/>
      <c r="E277" s="24"/>
      <c r="F277" s="24"/>
      <c r="G277" s="24"/>
      <c r="H277" s="24"/>
      <c r="I277" s="24"/>
      <c r="J277" s="24"/>
      <c r="K277" s="24"/>
      <c r="L277" s="19"/>
    </row>
    <row r="278" spans="1:12" ht="14.25" customHeight="1" x14ac:dyDescent="0.2">
      <c r="A278" s="110"/>
      <c r="B278" s="111" t="s">
        <v>299</v>
      </c>
      <c r="C278" s="113" t="str">
        <f>IF(Source!AE12&lt;&gt;"", Source!AE12," ")</f>
        <v>Начальник УНСР</v>
      </c>
      <c r="D278" s="41"/>
      <c r="E278" s="41"/>
      <c r="F278" s="41"/>
      <c r="G278" s="41"/>
      <c r="H278" s="112" t="str">
        <f>IF(Source!AD12&lt;&gt;"", Source!AD12," ")</f>
        <v>Аверьянов И.А.</v>
      </c>
      <c r="I278" s="24"/>
      <c r="J278" s="24"/>
      <c r="K278" s="24"/>
      <c r="L278" s="19"/>
    </row>
    <row r="279" spans="1:12" ht="14.25" customHeight="1" x14ac:dyDescent="0.2">
      <c r="A279" s="24"/>
      <c r="B279" s="24"/>
      <c r="C279" s="115" t="s">
        <v>298</v>
      </c>
      <c r="D279" s="115"/>
      <c r="E279" s="115"/>
      <c r="F279" s="115"/>
      <c r="G279" s="115"/>
      <c r="H279" s="24"/>
      <c r="I279" s="24"/>
      <c r="J279" s="24"/>
      <c r="K279" s="24"/>
      <c r="L279" s="19"/>
    </row>
  </sheetData>
  <mergeCells count="211">
    <mergeCell ref="C271:F271"/>
    <mergeCell ref="C276:G276"/>
    <mergeCell ref="C279:G279"/>
    <mergeCell ref="C265:H265"/>
    <mergeCell ref="C266:H266"/>
    <mergeCell ref="C267:H267"/>
    <mergeCell ref="C268:H268"/>
    <mergeCell ref="C269:H269"/>
    <mergeCell ref="C270:F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0:H240"/>
    <mergeCell ref="C241:H241"/>
    <mergeCell ref="C243:H243"/>
    <mergeCell ref="C244:H244"/>
    <mergeCell ref="C245:H245"/>
    <mergeCell ref="C246:H246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C215:H215"/>
    <mergeCell ref="C216:H216"/>
    <mergeCell ref="C217:H217"/>
    <mergeCell ref="C219:H219"/>
    <mergeCell ref="C220:H220"/>
    <mergeCell ref="C221:H221"/>
    <mergeCell ref="C208:H208"/>
    <mergeCell ref="C209:H209"/>
    <mergeCell ref="C210:H210"/>
    <mergeCell ref="C211:H211"/>
    <mergeCell ref="C212:H212"/>
    <mergeCell ref="C214:H214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4:H194"/>
    <mergeCell ref="C195:H195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68:F168"/>
    <mergeCell ref="C169:F169"/>
    <mergeCell ref="C172:H172"/>
    <mergeCell ref="C174:H174"/>
    <mergeCell ref="C175:H175"/>
    <mergeCell ref="C176:H176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C121:H121"/>
    <mergeCell ref="I121:J121"/>
    <mergeCell ref="K121:L121"/>
    <mergeCell ref="C130:H130"/>
    <mergeCell ref="I130:J130"/>
    <mergeCell ref="K130:L130"/>
    <mergeCell ref="C104:H104"/>
    <mergeCell ref="C105:H105"/>
    <mergeCell ref="C106:H106"/>
    <mergeCell ref="C107:F107"/>
    <mergeCell ref="C108:F108"/>
    <mergeCell ref="A111:L111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80:H80"/>
    <mergeCell ref="C81:H81"/>
    <mergeCell ref="C82:H82"/>
    <mergeCell ref="C83:H83"/>
    <mergeCell ref="C84:H84"/>
    <mergeCell ref="C85:H85"/>
    <mergeCell ref="C69:H69"/>
    <mergeCell ref="I69:J69"/>
    <mergeCell ref="K69:L69"/>
    <mergeCell ref="C78:H78"/>
    <mergeCell ref="I78:J78"/>
    <mergeCell ref="K78:L78"/>
    <mergeCell ref="H44:J47"/>
    <mergeCell ref="K44:K48"/>
    <mergeCell ref="L44:L48"/>
    <mergeCell ref="A51:L51"/>
    <mergeCell ref="C60:H60"/>
    <mergeCell ref="I60:J60"/>
    <mergeCell ref="K60:L60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01"/>
  <sheetViews>
    <sheetView workbookViewId="0">
      <selection activeCell="A197" sqref="A197:O19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194</v>
      </c>
      <c r="C12" s="1">
        <v>0</v>
      </c>
      <c r="D12" s="1">
        <f>ROW(A136)</f>
        <v>136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B136</f>
        <v>194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09-03-10 ПНР АИИСКУЭ</v>
      </c>
      <c r="G18" s="3" t="str">
        <f t="shared" si="0"/>
        <v>09-03-10  ПНР АИИСКУЭ (ОК)+</v>
      </c>
      <c r="H18" s="3"/>
      <c r="I18" s="3"/>
      <c r="J18" s="3"/>
      <c r="K18" s="3"/>
      <c r="L18" s="3"/>
      <c r="M18" s="3"/>
      <c r="N18" s="3"/>
      <c r="O18" s="3">
        <f t="shared" ref="O18:AT18" si="1">O136</f>
        <v>450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450</v>
      </c>
      <c r="T18" s="3">
        <f t="shared" si="1"/>
        <v>0</v>
      </c>
      <c r="U18" s="3">
        <f t="shared" si="1"/>
        <v>35.511078400000002</v>
      </c>
      <c r="V18" s="3">
        <f t="shared" si="1"/>
        <v>0</v>
      </c>
      <c r="W18" s="3">
        <f t="shared" si="1"/>
        <v>0</v>
      </c>
      <c r="X18" s="3">
        <f t="shared" si="1"/>
        <v>333</v>
      </c>
      <c r="Y18" s="3">
        <f t="shared" si="1"/>
        <v>162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946</v>
      </c>
      <c r="AS18" s="3">
        <f t="shared" si="1"/>
        <v>0</v>
      </c>
      <c r="AT18" s="3">
        <f t="shared" si="1"/>
        <v>0</v>
      </c>
      <c r="AU18" s="3">
        <f t="shared" ref="AU18:BZ18" si="2">AU136</f>
        <v>946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DG136</f>
        <v>22922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22922</v>
      </c>
      <c r="DL18" s="4">
        <f t="shared" si="4"/>
        <v>0</v>
      </c>
      <c r="DM18" s="4">
        <f t="shared" si="4"/>
        <v>35.511078400000002</v>
      </c>
      <c r="DN18" s="4">
        <f t="shared" si="4"/>
        <v>0</v>
      </c>
      <c r="DO18" s="4">
        <f t="shared" si="4"/>
        <v>0</v>
      </c>
      <c r="DP18" s="4">
        <f t="shared" si="4"/>
        <v>16963</v>
      </c>
      <c r="DQ18" s="4">
        <f t="shared" si="4"/>
        <v>8253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48138</v>
      </c>
      <c r="EK18" s="4">
        <f t="shared" si="4"/>
        <v>0</v>
      </c>
      <c r="EL18" s="4">
        <f t="shared" si="4"/>
        <v>0</v>
      </c>
      <c r="EM18" s="4">
        <f t="shared" ref="EM18:FR18" si="5">EM136</f>
        <v>48138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ROW(A106)</f>
        <v>106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09-03-10</v>
      </c>
      <c r="G22" s="3" t="str">
        <f t="shared" si="7"/>
        <v>ПНР АИИСКУЭ</v>
      </c>
      <c r="H22" s="3"/>
      <c r="I22" s="3"/>
      <c r="J22" s="3"/>
      <c r="K22" s="3"/>
      <c r="L22" s="3"/>
      <c r="M22" s="3"/>
      <c r="N22" s="3"/>
      <c r="O22" s="3">
        <f t="shared" ref="O22:AT22" si="8">O106</f>
        <v>450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450</v>
      </c>
      <c r="T22" s="3">
        <f t="shared" si="8"/>
        <v>0</v>
      </c>
      <c r="U22" s="3">
        <f t="shared" si="8"/>
        <v>35.511078400000002</v>
      </c>
      <c r="V22" s="3">
        <f t="shared" si="8"/>
        <v>0</v>
      </c>
      <c r="W22" s="3">
        <f t="shared" si="8"/>
        <v>0</v>
      </c>
      <c r="X22" s="3">
        <f t="shared" si="8"/>
        <v>333</v>
      </c>
      <c r="Y22" s="3">
        <f t="shared" si="8"/>
        <v>162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946</v>
      </c>
      <c r="AS22" s="3">
        <f t="shared" si="8"/>
        <v>0</v>
      </c>
      <c r="AT22" s="3">
        <f t="shared" si="8"/>
        <v>0</v>
      </c>
      <c r="AU22" s="3">
        <f t="shared" ref="AU22:BZ22" si="9">AU106</f>
        <v>946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DG106</f>
        <v>22922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22922</v>
      </c>
      <c r="DL22" s="4">
        <f t="shared" si="11"/>
        <v>0</v>
      </c>
      <c r="DM22" s="4">
        <f t="shared" si="11"/>
        <v>35.511078400000002</v>
      </c>
      <c r="DN22" s="4">
        <f t="shared" si="11"/>
        <v>0</v>
      </c>
      <c r="DO22" s="4">
        <f t="shared" si="11"/>
        <v>0</v>
      </c>
      <c r="DP22" s="4">
        <f t="shared" si="11"/>
        <v>16963</v>
      </c>
      <c r="DQ22" s="4">
        <f t="shared" si="11"/>
        <v>8253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48138</v>
      </c>
      <c r="EK22" s="4">
        <f t="shared" si="11"/>
        <v>0</v>
      </c>
      <c r="EL22" s="4">
        <f t="shared" si="11"/>
        <v>0</v>
      </c>
      <c r="EM22" s="4">
        <f t="shared" ref="EM22:FR22" si="12">EM106</f>
        <v>48138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АИИСКУЭ</v>
      </c>
      <c r="H26" s="3"/>
      <c r="I26" s="3"/>
      <c r="J26" s="3"/>
      <c r="K26" s="3"/>
      <c r="L26" s="3"/>
      <c r="M26" s="3"/>
      <c r="N26" s="3"/>
      <c r="O26" s="3">
        <f t="shared" ref="O26:AT26" si="15">O35</f>
        <v>413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413</v>
      </c>
      <c r="T26" s="3">
        <f t="shared" si="15"/>
        <v>0</v>
      </c>
      <c r="U26" s="3">
        <f t="shared" si="15"/>
        <v>32.529600000000002</v>
      </c>
      <c r="V26" s="3">
        <f t="shared" si="15"/>
        <v>0</v>
      </c>
      <c r="W26" s="3">
        <f t="shared" si="15"/>
        <v>0</v>
      </c>
      <c r="X26" s="3">
        <f t="shared" si="15"/>
        <v>306</v>
      </c>
      <c r="Y26" s="3">
        <f t="shared" si="15"/>
        <v>149</v>
      </c>
      <c r="Z26" s="3">
        <f t="shared" si="15"/>
        <v>0</v>
      </c>
      <c r="AA26" s="3">
        <f t="shared" si="15"/>
        <v>0</v>
      </c>
      <c r="AB26" s="3">
        <f t="shared" si="15"/>
        <v>413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413</v>
      </c>
      <c r="AG26" s="3">
        <f t="shared" si="15"/>
        <v>0</v>
      </c>
      <c r="AH26" s="3">
        <f t="shared" si="15"/>
        <v>32.529600000000002</v>
      </c>
      <c r="AI26" s="3">
        <f t="shared" si="15"/>
        <v>0</v>
      </c>
      <c r="AJ26" s="3">
        <f t="shared" si="15"/>
        <v>0</v>
      </c>
      <c r="AK26" s="3">
        <f t="shared" si="15"/>
        <v>306</v>
      </c>
      <c r="AL26" s="3">
        <f t="shared" si="15"/>
        <v>149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868</v>
      </c>
      <c r="AS26" s="3">
        <f t="shared" si="15"/>
        <v>0</v>
      </c>
      <c r="AT26" s="3">
        <f t="shared" si="15"/>
        <v>0</v>
      </c>
      <c r="AU26" s="3">
        <f t="shared" ref="AU26:BZ26" si="16">AU35</f>
        <v>868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868</v>
      </c>
      <c r="CB26" s="3">
        <f t="shared" si="17"/>
        <v>0</v>
      </c>
      <c r="CC26" s="3">
        <f t="shared" si="17"/>
        <v>0</v>
      </c>
      <c r="CD26" s="3">
        <f t="shared" si="17"/>
        <v>868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21040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21040</v>
      </c>
      <c r="DL26" s="4">
        <f t="shared" si="18"/>
        <v>0</v>
      </c>
      <c r="DM26" s="4">
        <f t="shared" si="18"/>
        <v>32.529600000000002</v>
      </c>
      <c r="DN26" s="4">
        <f t="shared" si="18"/>
        <v>0</v>
      </c>
      <c r="DO26" s="4">
        <f t="shared" si="18"/>
        <v>0</v>
      </c>
      <c r="DP26" s="4">
        <f t="shared" si="18"/>
        <v>15570</v>
      </c>
      <c r="DQ26" s="4">
        <f t="shared" si="18"/>
        <v>7575</v>
      </c>
      <c r="DR26" s="4">
        <f t="shared" si="18"/>
        <v>0</v>
      </c>
      <c r="DS26" s="4">
        <f t="shared" si="18"/>
        <v>0</v>
      </c>
      <c r="DT26" s="4">
        <f t="shared" si="18"/>
        <v>21040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21040</v>
      </c>
      <c r="DY26" s="4">
        <f t="shared" si="18"/>
        <v>0</v>
      </c>
      <c r="DZ26" s="4">
        <f t="shared" si="18"/>
        <v>32.529600000000002</v>
      </c>
      <c r="EA26" s="4">
        <f t="shared" si="18"/>
        <v>0</v>
      </c>
      <c r="EB26" s="4">
        <f t="shared" si="18"/>
        <v>0</v>
      </c>
      <c r="EC26" s="4">
        <f t="shared" si="18"/>
        <v>15570</v>
      </c>
      <c r="ED26" s="4">
        <f t="shared" si="18"/>
        <v>7575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44185</v>
      </c>
      <c r="EK26" s="4">
        <f t="shared" si="18"/>
        <v>0</v>
      </c>
      <c r="EL26" s="4">
        <f t="shared" si="18"/>
        <v>0</v>
      </c>
      <c r="EM26" s="4">
        <f t="shared" ref="EM26:FR26" si="19">EM35</f>
        <v>44185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44185</v>
      </c>
      <c r="FT26" s="4">
        <f t="shared" si="20"/>
        <v>0</v>
      </c>
      <c r="FU26" s="4">
        <f t="shared" si="20"/>
        <v>0</v>
      </c>
      <c r="FV26" s="4">
        <f t="shared" si="20"/>
        <v>44185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21</v>
      </c>
      <c r="F28" s="2" t="s">
        <v>23</v>
      </c>
      <c r="G28" s="2" t="s">
        <v>24</v>
      </c>
      <c r="H28" s="2" t="s">
        <v>25</v>
      </c>
      <c r="I28" s="2">
        <f t="shared" ref="I28:I33" si="21">ROUND(ROUND(6,4),7)</f>
        <v>6</v>
      </c>
      <c r="J28" s="2">
        <v>0</v>
      </c>
      <c r="K28" s="2">
        <f t="shared" ref="K28:K33" si="22">ROUND(ROUND(6,4),7)</f>
        <v>6</v>
      </c>
      <c r="L28" s="2"/>
      <c r="M28" s="2"/>
      <c r="N28" s="2"/>
      <c r="O28" s="2">
        <f>ROUND(CP28,2)</f>
        <v>98.58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98.58</v>
      </c>
      <c r="T28" s="2">
        <f>ROUND(CU28*I28,2)</f>
        <v>0</v>
      </c>
      <c r="U28" s="2">
        <f t="shared" ref="U28:U33" si="23">ROUND(CV28*I28,7)</f>
        <v>8.1324000000000005</v>
      </c>
      <c r="V28" s="2">
        <f t="shared" ref="V28:V33" si="24">ROUND(CW28*I28,7)</f>
        <v>0</v>
      </c>
      <c r="W28" s="2">
        <f>ROUND(CX28*I28,2)</f>
        <v>0</v>
      </c>
      <c r="X28" s="2">
        <f>ROUND(CY28,2)</f>
        <v>72.95</v>
      </c>
      <c r="Y28" s="2">
        <f>ROUND(CZ28,2)</f>
        <v>35.49</v>
      </c>
      <c r="Z28" s="2"/>
      <c r="AA28" s="2">
        <v>64892455</v>
      </c>
      <c r="AB28" s="2">
        <f t="shared" ref="AB28:AB33" si="25">ROUND((AC28+AD28+AF28),2)</f>
        <v>16.43</v>
      </c>
      <c r="AC28" s="2">
        <f t="shared" ref="AC28:AC33" si="26">ROUND((ES28),2)</f>
        <v>0</v>
      </c>
      <c r="AD28" s="2">
        <f t="shared" ref="AD28:AD33" si="27">ROUND(((((ET28*ROUND(1.255,7)))-((EU28*ROUND(1.255,7))))+AE28),2)</f>
        <v>0</v>
      </c>
      <c r="AE28" s="2">
        <f t="shared" ref="AE28:AE33" si="28">ROUND(((EU28*ROUND(1.255,7))),2)</f>
        <v>0</v>
      </c>
      <c r="AF28" s="2">
        <f t="shared" ref="AF28:AF33" si="29">ROUND(((EV28*ROUND((1.255*0.8),7))),2)</f>
        <v>16.43</v>
      </c>
      <c r="AG28" s="2">
        <f t="shared" ref="AG28:AG33" si="30">ROUND((AP28),2)</f>
        <v>0</v>
      </c>
      <c r="AH28" s="2">
        <f t="shared" ref="AH28:AH33" si="31">((EW28*ROUND((1.255*0.8),7)))</f>
        <v>1.3554000000000002</v>
      </c>
      <c r="AI28" s="2">
        <f t="shared" ref="AI28:AI33" si="32">((EX28*ROUND(1.255,7)))</f>
        <v>0</v>
      </c>
      <c r="AJ28" s="2">
        <f t="shared" ref="AJ28:AJ33" si="33">(AS28)</f>
        <v>0</v>
      </c>
      <c r="AK28" s="2">
        <v>16.36</v>
      </c>
      <c r="AL28" s="2">
        <v>0</v>
      </c>
      <c r="AM28" s="2">
        <v>0</v>
      </c>
      <c r="AN28" s="2">
        <v>0</v>
      </c>
      <c r="AO28" s="2">
        <v>16.36</v>
      </c>
      <c r="AP28" s="2">
        <v>0</v>
      </c>
      <c r="AQ28" s="2">
        <v>1.35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26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196</v>
      </c>
      <c r="CO28" s="2">
        <v>0</v>
      </c>
      <c r="CP28" s="2">
        <f t="shared" ref="CP28:CP33" si="34">(P28+Q28+S28)</f>
        <v>98.58</v>
      </c>
      <c r="CQ28" s="2">
        <f t="shared" ref="CQ28:CQ33" si="35">AC28*BC28</f>
        <v>0</v>
      </c>
      <c r="CR28" s="2">
        <f t="shared" ref="CR28:CR33" si="36">((((ET28*ROUND(1.255,7)))*BB28-((EU28*ROUND(1.255,7)))*BS28)+AE28*BS28)</f>
        <v>0</v>
      </c>
      <c r="CS28" s="2">
        <f t="shared" ref="CS28:CS33" si="37">AE28*BS28</f>
        <v>0</v>
      </c>
      <c r="CT28" s="2">
        <f t="shared" ref="CT28:CT33" si="38">AF28*BA28</f>
        <v>16.43</v>
      </c>
      <c r="CU28" s="2">
        <f t="shared" ref="CU28:CX33" si="39">AG28</f>
        <v>0</v>
      </c>
      <c r="CV28" s="2">
        <f t="shared" si="39"/>
        <v>1.3554000000000002</v>
      </c>
      <c r="CW28" s="2">
        <f t="shared" si="39"/>
        <v>0</v>
      </c>
      <c r="CX28" s="2">
        <f t="shared" si="39"/>
        <v>0</v>
      </c>
      <c r="CY28" s="2">
        <f t="shared" ref="CY28:CY33" si="40">(((S28+R28)*AT28)/100)</f>
        <v>72.949200000000005</v>
      </c>
      <c r="CZ28" s="2">
        <f t="shared" ref="CZ28:CZ33" si="41">(((S28+R28)*AU28)/100)</f>
        <v>35.488799999999998</v>
      </c>
      <c r="DA28" s="2"/>
      <c r="DB28" s="2"/>
      <c r="DC28" s="2" t="s">
        <v>3</v>
      </c>
      <c r="DD28" s="2" t="s">
        <v>3</v>
      </c>
      <c r="DE28" s="2" t="s">
        <v>27</v>
      </c>
      <c r="DF28" s="2" t="s">
        <v>27</v>
      </c>
      <c r="DG28" s="2" t="s">
        <v>28</v>
      </c>
      <c r="DH28" s="2" t="s">
        <v>3</v>
      </c>
      <c r="DI28" s="2" t="s">
        <v>28</v>
      </c>
      <c r="DJ28" s="2" t="s">
        <v>27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29</v>
      </c>
      <c r="EH28" s="2">
        <v>83</v>
      </c>
      <c r="EI28" s="2" t="s">
        <v>29</v>
      </c>
      <c r="EJ28" s="2">
        <v>4</v>
      </c>
      <c r="EK28" s="2">
        <v>200001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131072</v>
      </c>
      <c r="ER28" s="2">
        <v>16.36</v>
      </c>
      <c r="ES28" s="2">
        <v>0</v>
      </c>
      <c r="ET28" s="2">
        <v>0</v>
      </c>
      <c r="EU28" s="2">
        <v>0</v>
      </c>
      <c r="EV28" s="2">
        <v>16.36</v>
      </c>
      <c r="EW28" s="2">
        <v>1.35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1097471402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207.02</v>
      </c>
      <c r="GN28" s="2">
        <f t="shared" ref="GN28:GN33" si="42">IF(OR(BI28=0,BI28=1),GM28-GX28,0)</f>
        <v>0</v>
      </c>
      <c r="GO28" s="2">
        <f t="shared" ref="GO28:GO33" si="43">IF(BI28=2,GM28-GX28,0)</f>
        <v>0</v>
      </c>
      <c r="GP28" s="2">
        <f t="shared" ref="GP28:GP33" si="44">IF(BI28=4,GM28-GX28,0)</f>
        <v>207.02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45"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 t="shared" ref="HC28:HC33" si="4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33</v>
      </c>
      <c r="HO28" s="2" t="s">
        <v>34</v>
      </c>
      <c r="HP28" s="2" t="s">
        <v>29</v>
      </c>
      <c r="HQ28" s="2" t="s">
        <v>29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21</v>
      </c>
      <c r="F29" t="s">
        <v>23</v>
      </c>
      <c r="G29" t="s">
        <v>24</v>
      </c>
      <c r="H29" t="s">
        <v>25</v>
      </c>
      <c r="I29">
        <f t="shared" si="21"/>
        <v>6</v>
      </c>
      <c r="J29">
        <v>0</v>
      </c>
      <c r="K29">
        <f t="shared" si="22"/>
        <v>6</v>
      </c>
      <c r="O29">
        <f>ROUND(CP29,0)</f>
        <v>5021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5021</v>
      </c>
      <c r="T29">
        <f>ROUND(CU29*I29,0)</f>
        <v>0</v>
      </c>
      <c r="U29">
        <f t="shared" si="23"/>
        <v>8.1324000000000005</v>
      </c>
      <c r="V29">
        <f t="shared" si="24"/>
        <v>0</v>
      </c>
      <c r="W29">
        <f>ROUND(CX29*I29,0)</f>
        <v>0</v>
      </c>
      <c r="X29">
        <f>ROUND(CY29,0)</f>
        <v>3716</v>
      </c>
      <c r="Y29">
        <f>ROUND(CZ29,0)</f>
        <v>1808</v>
      </c>
      <c r="AA29">
        <v>64892452</v>
      </c>
      <c r="AB29">
        <f t="shared" si="25"/>
        <v>16.43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16.43</v>
      </c>
      <c r="AG29">
        <f t="shared" si="30"/>
        <v>0</v>
      </c>
      <c r="AH29">
        <f t="shared" si="31"/>
        <v>1.3554000000000002</v>
      </c>
      <c r="AI29">
        <f t="shared" si="32"/>
        <v>0</v>
      </c>
      <c r="AJ29">
        <f t="shared" si="33"/>
        <v>0</v>
      </c>
      <c r="AK29">
        <v>16.36</v>
      </c>
      <c r="AL29">
        <v>0</v>
      </c>
      <c r="AM29">
        <v>0</v>
      </c>
      <c r="AN29">
        <v>0</v>
      </c>
      <c r="AO29">
        <v>16.36</v>
      </c>
      <c r="AP29">
        <v>0</v>
      </c>
      <c r="AQ29">
        <v>1.35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26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196</v>
      </c>
      <c r="CO29">
        <v>0</v>
      </c>
      <c r="CP29">
        <f t="shared" si="34"/>
        <v>5021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836.7799</v>
      </c>
      <c r="CU29">
        <f t="shared" si="39"/>
        <v>0</v>
      </c>
      <c r="CV29">
        <f t="shared" si="39"/>
        <v>1.3554000000000002</v>
      </c>
      <c r="CW29">
        <f t="shared" si="39"/>
        <v>0</v>
      </c>
      <c r="CX29">
        <f t="shared" si="39"/>
        <v>0</v>
      </c>
      <c r="CY29">
        <f t="shared" si="40"/>
        <v>3715.54</v>
      </c>
      <c r="CZ29">
        <f t="shared" si="41"/>
        <v>1807.56</v>
      </c>
      <c r="DC29" t="s">
        <v>3</v>
      </c>
      <c r="DD29" t="s">
        <v>3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29</v>
      </c>
      <c r="EH29">
        <v>83</v>
      </c>
      <c r="EI29" t="s">
        <v>29</v>
      </c>
      <c r="EJ29">
        <v>4</v>
      </c>
      <c r="EK29">
        <v>200001</v>
      </c>
      <c r="EL29" t="s">
        <v>30</v>
      </c>
      <c r="EM29" t="s">
        <v>31</v>
      </c>
      <c r="EO29" t="s">
        <v>32</v>
      </c>
      <c r="EQ29">
        <v>131072</v>
      </c>
      <c r="ER29">
        <v>16.36</v>
      </c>
      <c r="ES29">
        <v>0</v>
      </c>
      <c r="ET29">
        <v>0</v>
      </c>
      <c r="EU29">
        <v>0</v>
      </c>
      <c r="EV29">
        <v>16.36</v>
      </c>
      <c r="EW29">
        <v>1.35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1097471402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10545</v>
      </c>
      <c r="GN29">
        <f t="shared" si="42"/>
        <v>0</v>
      </c>
      <c r="GO29">
        <f t="shared" si="43"/>
        <v>0</v>
      </c>
      <c r="GP29">
        <f t="shared" si="44"/>
        <v>10545</v>
      </c>
      <c r="GR29">
        <v>0</v>
      </c>
      <c r="GS29">
        <v>3</v>
      </c>
      <c r="GT29">
        <v>0</v>
      </c>
      <c r="GU29" t="s">
        <v>3</v>
      </c>
      <c r="GV29">
        <f t="shared" si="45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6"/>
        <v>0</v>
      </c>
      <c r="HE29" t="s">
        <v>3</v>
      </c>
      <c r="HF29" t="s">
        <v>3</v>
      </c>
      <c r="HM29" t="s">
        <v>3</v>
      </c>
      <c r="HN29" t="s">
        <v>33</v>
      </c>
      <c r="HO29" t="s">
        <v>34</v>
      </c>
      <c r="HP29" t="s">
        <v>29</v>
      </c>
      <c r="HQ29" t="s">
        <v>29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ROW(SmtRes!A6)</f>
        <v>6</v>
      </c>
      <c r="D30" s="2">
        <f>ROW(EtalonRes!A6)</f>
        <v>6</v>
      </c>
      <c r="E30" s="2" t="s">
        <v>35</v>
      </c>
      <c r="F30" s="2" t="s">
        <v>36</v>
      </c>
      <c r="G30" s="2" t="s">
        <v>37</v>
      </c>
      <c r="H30" s="2" t="s">
        <v>38</v>
      </c>
      <c r="I30" s="2">
        <f t="shared" si="21"/>
        <v>6</v>
      </c>
      <c r="J30" s="2">
        <v>0</v>
      </c>
      <c r="K30" s="2">
        <f t="shared" si="22"/>
        <v>6</v>
      </c>
      <c r="L30" s="2"/>
      <c r="M30" s="2"/>
      <c r="N30" s="2"/>
      <c r="O30" s="2">
        <f>ROUND(CP30,2)</f>
        <v>188.76</v>
      </c>
      <c r="P30" s="2">
        <f>ROUND(CQ30*I30,2)</f>
        <v>0</v>
      </c>
      <c r="Q30" s="2">
        <f>ROUND(CR30*I30,2)</f>
        <v>0</v>
      </c>
      <c r="R30" s="2">
        <f>ROUND(CS30*I30,2)</f>
        <v>0</v>
      </c>
      <c r="S30" s="2">
        <f>ROUND(CT30*I30,2)</f>
        <v>188.76</v>
      </c>
      <c r="T30" s="2">
        <f>ROUND(CU30*I30,2)</f>
        <v>0</v>
      </c>
      <c r="U30" s="2">
        <f t="shared" si="23"/>
        <v>14.63832</v>
      </c>
      <c r="V30" s="2">
        <f t="shared" si="24"/>
        <v>0</v>
      </c>
      <c r="W30" s="2">
        <f>ROUND(CX30*I30,2)</f>
        <v>0</v>
      </c>
      <c r="X30" s="2">
        <f>ROUND(CY30,2)</f>
        <v>139.68</v>
      </c>
      <c r="Y30" s="2">
        <f>ROUND(CZ30,2)</f>
        <v>67.95</v>
      </c>
      <c r="Z30" s="2"/>
      <c r="AA30" s="2">
        <v>64892455</v>
      </c>
      <c r="AB30" s="2">
        <f t="shared" si="25"/>
        <v>31.46</v>
      </c>
      <c r="AC30" s="2">
        <f t="shared" si="26"/>
        <v>0</v>
      </c>
      <c r="AD30" s="2">
        <f t="shared" si="27"/>
        <v>0</v>
      </c>
      <c r="AE30" s="2">
        <f t="shared" si="28"/>
        <v>0</v>
      </c>
      <c r="AF30" s="2">
        <f t="shared" si="29"/>
        <v>31.46</v>
      </c>
      <c r="AG30" s="2">
        <f t="shared" si="30"/>
        <v>0</v>
      </c>
      <c r="AH30" s="2">
        <f t="shared" si="31"/>
        <v>2.4397200000000003</v>
      </c>
      <c r="AI30" s="2">
        <f t="shared" si="32"/>
        <v>0</v>
      </c>
      <c r="AJ30" s="2">
        <f t="shared" si="33"/>
        <v>0</v>
      </c>
      <c r="AK30" s="2">
        <v>31.33</v>
      </c>
      <c r="AL30" s="2">
        <v>0</v>
      </c>
      <c r="AM30" s="2">
        <v>0</v>
      </c>
      <c r="AN30" s="2">
        <v>0</v>
      </c>
      <c r="AO30" s="2">
        <v>31.33</v>
      </c>
      <c r="AP30" s="2">
        <v>0</v>
      </c>
      <c r="AQ30" s="2">
        <v>2.4300000000000002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39</v>
      </c>
      <c r="BK30" s="2"/>
      <c r="BL30" s="2"/>
      <c r="BM30" s="2">
        <v>200001</v>
      </c>
      <c r="BN30" s="2">
        <v>0</v>
      </c>
      <c r="BO30" s="2" t="s">
        <v>3</v>
      </c>
      <c r="BP30" s="2">
        <v>0</v>
      </c>
      <c r="BQ30" s="2">
        <v>4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196</v>
      </c>
      <c r="CO30" s="2">
        <v>0</v>
      </c>
      <c r="CP30" s="2">
        <f t="shared" si="34"/>
        <v>188.76</v>
      </c>
      <c r="CQ30" s="2">
        <f t="shared" si="35"/>
        <v>0</v>
      </c>
      <c r="CR30" s="2">
        <f t="shared" si="36"/>
        <v>0</v>
      </c>
      <c r="CS30" s="2">
        <f t="shared" si="37"/>
        <v>0</v>
      </c>
      <c r="CT30" s="2">
        <f t="shared" si="38"/>
        <v>31.46</v>
      </c>
      <c r="CU30" s="2">
        <f t="shared" si="39"/>
        <v>0</v>
      </c>
      <c r="CV30" s="2">
        <f t="shared" si="39"/>
        <v>2.4397200000000003</v>
      </c>
      <c r="CW30" s="2">
        <f t="shared" si="39"/>
        <v>0</v>
      </c>
      <c r="CX30" s="2">
        <f t="shared" si="39"/>
        <v>0</v>
      </c>
      <c r="CY30" s="2">
        <f t="shared" si="40"/>
        <v>139.6824</v>
      </c>
      <c r="CZ30" s="2">
        <f t="shared" si="41"/>
        <v>67.953599999999994</v>
      </c>
      <c r="DA30" s="2"/>
      <c r="DB30" s="2"/>
      <c r="DC30" s="2" t="s">
        <v>3</v>
      </c>
      <c r="DD30" s="2" t="s">
        <v>3</v>
      </c>
      <c r="DE30" s="2" t="s">
        <v>27</v>
      </c>
      <c r="DF30" s="2" t="s">
        <v>27</v>
      </c>
      <c r="DG30" s="2" t="s">
        <v>28</v>
      </c>
      <c r="DH30" s="2" t="s">
        <v>3</v>
      </c>
      <c r="DI30" s="2" t="s">
        <v>28</v>
      </c>
      <c r="DJ30" s="2" t="s">
        <v>27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38</v>
      </c>
      <c r="DW30" s="2" t="s">
        <v>38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56793215</v>
      </c>
      <c r="EF30" s="2">
        <v>4</v>
      </c>
      <c r="EG30" s="2" t="s">
        <v>29</v>
      </c>
      <c r="EH30" s="2">
        <v>83</v>
      </c>
      <c r="EI30" s="2" t="s">
        <v>29</v>
      </c>
      <c r="EJ30" s="2">
        <v>4</v>
      </c>
      <c r="EK30" s="2">
        <v>200001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131072</v>
      </c>
      <c r="ER30" s="2">
        <v>31.33</v>
      </c>
      <c r="ES30" s="2">
        <v>0</v>
      </c>
      <c r="ET30" s="2">
        <v>0</v>
      </c>
      <c r="EU30" s="2">
        <v>0</v>
      </c>
      <c r="EV30" s="2">
        <v>31.33</v>
      </c>
      <c r="EW30" s="2">
        <v>2.4300000000000002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1783295692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396.39</v>
      </c>
      <c r="GN30" s="2">
        <f t="shared" si="42"/>
        <v>0</v>
      </c>
      <c r="GO30" s="2">
        <f t="shared" si="43"/>
        <v>0</v>
      </c>
      <c r="GP30" s="2">
        <f t="shared" si="44"/>
        <v>396.39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5"/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 t="shared" si="4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33</v>
      </c>
      <c r="HO30" s="2" t="s">
        <v>34</v>
      </c>
      <c r="HP30" s="2" t="s">
        <v>29</v>
      </c>
      <c r="HQ30" s="2" t="s">
        <v>29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35</v>
      </c>
      <c r="F31" t="s">
        <v>36</v>
      </c>
      <c r="G31" t="s">
        <v>37</v>
      </c>
      <c r="H31" t="s">
        <v>38</v>
      </c>
      <c r="I31">
        <f t="shared" si="21"/>
        <v>6</v>
      </c>
      <c r="J31">
        <v>0</v>
      </c>
      <c r="K31">
        <f t="shared" si="22"/>
        <v>6</v>
      </c>
      <c r="O31">
        <f>ROUND(CP31,0)</f>
        <v>9614</v>
      </c>
      <c r="P31">
        <f>ROUND(CQ31*I31,0)</f>
        <v>0</v>
      </c>
      <c r="Q31">
        <f>ROUND(CR31*I31,0)</f>
        <v>0</v>
      </c>
      <c r="R31">
        <f>ROUND(CS31*I31,0)</f>
        <v>0</v>
      </c>
      <c r="S31">
        <f>ROUND(CT31*I31,0)</f>
        <v>9614</v>
      </c>
      <c r="T31">
        <f>ROUND(CU31*I31,0)</f>
        <v>0</v>
      </c>
      <c r="U31">
        <f t="shared" si="23"/>
        <v>14.63832</v>
      </c>
      <c r="V31">
        <f t="shared" si="24"/>
        <v>0</v>
      </c>
      <c r="W31">
        <f>ROUND(CX31*I31,0)</f>
        <v>0</v>
      </c>
      <c r="X31">
        <f>ROUND(CY31,0)</f>
        <v>7114</v>
      </c>
      <c r="Y31">
        <f>ROUND(CZ31,0)</f>
        <v>3461</v>
      </c>
      <c r="AA31">
        <v>64892452</v>
      </c>
      <c r="AB31">
        <f t="shared" si="25"/>
        <v>31.46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t="shared" si="29"/>
        <v>31.46</v>
      </c>
      <c r="AG31">
        <f t="shared" si="30"/>
        <v>0</v>
      </c>
      <c r="AH31">
        <f t="shared" si="31"/>
        <v>2.4397200000000003</v>
      </c>
      <c r="AI31">
        <f t="shared" si="32"/>
        <v>0</v>
      </c>
      <c r="AJ31">
        <f t="shared" si="33"/>
        <v>0</v>
      </c>
      <c r="AK31">
        <v>31.33</v>
      </c>
      <c r="AL31">
        <v>0</v>
      </c>
      <c r="AM31">
        <v>0</v>
      </c>
      <c r="AN31">
        <v>0</v>
      </c>
      <c r="AO31">
        <v>31.33</v>
      </c>
      <c r="AP31">
        <v>0</v>
      </c>
      <c r="AQ31">
        <v>2.4300000000000002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50.93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39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196</v>
      </c>
      <c r="CO31">
        <v>0</v>
      </c>
      <c r="CP31">
        <f t="shared" si="34"/>
        <v>9614</v>
      </c>
      <c r="CQ31">
        <f t="shared" si="35"/>
        <v>0</v>
      </c>
      <c r="CR31">
        <f t="shared" si="36"/>
        <v>0</v>
      </c>
      <c r="CS31">
        <f t="shared" si="37"/>
        <v>0</v>
      </c>
      <c r="CT31">
        <f t="shared" si="38"/>
        <v>1602.2578000000001</v>
      </c>
      <c r="CU31">
        <f t="shared" si="39"/>
        <v>0</v>
      </c>
      <c r="CV31">
        <f t="shared" si="39"/>
        <v>2.4397200000000003</v>
      </c>
      <c r="CW31">
        <f t="shared" si="39"/>
        <v>0</v>
      </c>
      <c r="CX31">
        <f t="shared" si="39"/>
        <v>0</v>
      </c>
      <c r="CY31">
        <f t="shared" si="40"/>
        <v>7114.36</v>
      </c>
      <c r="CZ31">
        <f t="shared" si="41"/>
        <v>3461.04</v>
      </c>
      <c r="DC31" t="s">
        <v>3</v>
      </c>
      <c r="DD31" t="s">
        <v>3</v>
      </c>
      <c r="DE31" t="s">
        <v>27</v>
      </c>
      <c r="DF31" t="s">
        <v>27</v>
      </c>
      <c r="DG31" t="s">
        <v>28</v>
      </c>
      <c r="DH31" t="s">
        <v>3</v>
      </c>
      <c r="DI31" t="s">
        <v>28</v>
      </c>
      <c r="DJ31" t="s">
        <v>27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56793215</v>
      </c>
      <c r="EF31">
        <v>4</v>
      </c>
      <c r="EG31" t="s">
        <v>29</v>
      </c>
      <c r="EH31">
        <v>83</v>
      </c>
      <c r="EI31" t="s">
        <v>29</v>
      </c>
      <c r="EJ31">
        <v>4</v>
      </c>
      <c r="EK31">
        <v>200001</v>
      </c>
      <c r="EL31" t="s">
        <v>30</v>
      </c>
      <c r="EM31" t="s">
        <v>31</v>
      </c>
      <c r="EO31" t="s">
        <v>32</v>
      </c>
      <c r="EQ31">
        <v>131072</v>
      </c>
      <c r="ER31">
        <v>31.33</v>
      </c>
      <c r="ES31">
        <v>0</v>
      </c>
      <c r="ET31">
        <v>0</v>
      </c>
      <c r="EU31">
        <v>0</v>
      </c>
      <c r="EV31">
        <v>31.33</v>
      </c>
      <c r="EW31">
        <v>2.4300000000000002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1783295692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20189</v>
      </c>
      <c r="GN31">
        <f t="shared" si="42"/>
        <v>0</v>
      </c>
      <c r="GO31">
        <f t="shared" si="43"/>
        <v>0</v>
      </c>
      <c r="GP31">
        <f t="shared" si="44"/>
        <v>20189</v>
      </c>
      <c r="GR31">
        <v>0</v>
      </c>
      <c r="GS31">
        <v>3</v>
      </c>
      <c r="GT31">
        <v>0</v>
      </c>
      <c r="GU31" t="s">
        <v>3</v>
      </c>
      <c r="GV31">
        <f t="shared" si="45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6"/>
        <v>0</v>
      </c>
      <c r="HE31" t="s">
        <v>3</v>
      </c>
      <c r="HF31" t="s">
        <v>3</v>
      </c>
      <c r="HM31" t="s">
        <v>3</v>
      </c>
      <c r="HN31" t="s">
        <v>33</v>
      </c>
      <c r="HO31" t="s">
        <v>34</v>
      </c>
      <c r="HP31" t="s">
        <v>29</v>
      </c>
      <c r="HQ31" t="s">
        <v>29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ROW(SmtRes!A10)</f>
        <v>10</v>
      </c>
      <c r="D32" s="2">
        <f>ROW(EtalonRes!A10)</f>
        <v>10</v>
      </c>
      <c r="E32" s="2" t="s">
        <v>40</v>
      </c>
      <c r="F32" s="2" t="s">
        <v>41</v>
      </c>
      <c r="G32" s="2" t="s">
        <v>42</v>
      </c>
      <c r="H32" s="2" t="s">
        <v>38</v>
      </c>
      <c r="I32" s="2">
        <f t="shared" si="21"/>
        <v>6</v>
      </c>
      <c r="J32" s="2">
        <v>0</v>
      </c>
      <c r="K32" s="2">
        <f t="shared" si="22"/>
        <v>6</v>
      </c>
      <c r="L32" s="2"/>
      <c r="M32" s="2"/>
      <c r="N32" s="2"/>
      <c r="O32" s="2">
        <f>ROUND(CP32,2)</f>
        <v>125.76</v>
      </c>
      <c r="P32" s="2">
        <f>ROUND(CQ32*I32,2)</f>
        <v>0</v>
      </c>
      <c r="Q32" s="2">
        <f>ROUND(CR32*I32,2)</f>
        <v>0</v>
      </c>
      <c r="R32" s="2">
        <f>ROUND(CS32*I32,2)</f>
        <v>0</v>
      </c>
      <c r="S32" s="2">
        <f>ROUND(CT32*I32,2)</f>
        <v>125.76</v>
      </c>
      <c r="T32" s="2">
        <f>ROUND(CU32*I32,2)</f>
        <v>0</v>
      </c>
      <c r="U32" s="2">
        <f t="shared" si="23"/>
        <v>9.7588799999999996</v>
      </c>
      <c r="V32" s="2">
        <f t="shared" si="24"/>
        <v>0</v>
      </c>
      <c r="W32" s="2">
        <f>ROUND(CX32*I32,2)</f>
        <v>0</v>
      </c>
      <c r="X32" s="2">
        <f>ROUND(CY32,2)</f>
        <v>93.06</v>
      </c>
      <c r="Y32" s="2">
        <f>ROUND(CZ32,2)</f>
        <v>45.27</v>
      </c>
      <c r="Z32" s="2"/>
      <c r="AA32" s="2">
        <v>64892455</v>
      </c>
      <c r="AB32" s="2">
        <f t="shared" si="25"/>
        <v>20.96</v>
      </c>
      <c r="AC32" s="2">
        <f t="shared" si="26"/>
        <v>0</v>
      </c>
      <c r="AD32" s="2">
        <f t="shared" si="27"/>
        <v>0</v>
      </c>
      <c r="AE32" s="2">
        <f t="shared" si="28"/>
        <v>0</v>
      </c>
      <c r="AF32" s="2">
        <f t="shared" si="29"/>
        <v>20.96</v>
      </c>
      <c r="AG32" s="2">
        <f t="shared" si="30"/>
        <v>0</v>
      </c>
      <c r="AH32" s="2">
        <f t="shared" si="31"/>
        <v>1.6264800000000001</v>
      </c>
      <c r="AI32" s="2">
        <f t="shared" si="32"/>
        <v>0</v>
      </c>
      <c r="AJ32" s="2">
        <f t="shared" si="33"/>
        <v>0</v>
      </c>
      <c r="AK32" s="2">
        <v>20.88</v>
      </c>
      <c r="AL32" s="2">
        <v>0</v>
      </c>
      <c r="AM32" s="2">
        <v>0</v>
      </c>
      <c r="AN32" s="2">
        <v>0</v>
      </c>
      <c r="AO32" s="2">
        <v>20.88</v>
      </c>
      <c r="AP32" s="2">
        <v>0</v>
      </c>
      <c r="AQ32" s="2">
        <v>1.62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43</v>
      </c>
      <c r="BK32" s="2"/>
      <c r="BL32" s="2"/>
      <c r="BM32" s="2">
        <v>200001</v>
      </c>
      <c r="BN32" s="2">
        <v>0</v>
      </c>
      <c r="BO32" s="2" t="s">
        <v>3</v>
      </c>
      <c r="BP32" s="2">
        <v>0</v>
      </c>
      <c r="BQ32" s="2">
        <v>4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196</v>
      </c>
      <c r="CO32" s="2">
        <v>0</v>
      </c>
      <c r="CP32" s="2">
        <f t="shared" si="34"/>
        <v>125.76</v>
      </c>
      <c r="CQ32" s="2">
        <f t="shared" si="35"/>
        <v>0</v>
      </c>
      <c r="CR32" s="2">
        <f t="shared" si="36"/>
        <v>0</v>
      </c>
      <c r="CS32" s="2">
        <f t="shared" si="37"/>
        <v>0</v>
      </c>
      <c r="CT32" s="2">
        <f t="shared" si="38"/>
        <v>20.96</v>
      </c>
      <c r="CU32" s="2">
        <f t="shared" si="39"/>
        <v>0</v>
      </c>
      <c r="CV32" s="2">
        <f t="shared" si="39"/>
        <v>1.6264800000000001</v>
      </c>
      <c r="CW32" s="2">
        <f t="shared" si="39"/>
        <v>0</v>
      </c>
      <c r="CX32" s="2">
        <f t="shared" si="39"/>
        <v>0</v>
      </c>
      <c r="CY32" s="2">
        <f t="shared" si="40"/>
        <v>93.062399999999997</v>
      </c>
      <c r="CZ32" s="2">
        <f t="shared" si="41"/>
        <v>45.273600000000009</v>
      </c>
      <c r="DA32" s="2"/>
      <c r="DB32" s="2"/>
      <c r="DC32" s="2" t="s">
        <v>3</v>
      </c>
      <c r="DD32" s="2" t="s">
        <v>3</v>
      </c>
      <c r="DE32" s="2" t="s">
        <v>27</v>
      </c>
      <c r="DF32" s="2" t="s">
        <v>27</v>
      </c>
      <c r="DG32" s="2" t="s">
        <v>28</v>
      </c>
      <c r="DH32" s="2" t="s">
        <v>3</v>
      </c>
      <c r="DI32" s="2" t="s">
        <v>28</v>
      </c>
      <c r="DJ32" s="2" t="s">
        <v>27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56793215</v>
      </c>
      <c r="EF32" s="2">
        <v>4</v>
      </c>
      <c r="EG32" s="2" t="s">
        <v>29</v>
      </c>
      <c r="EH32" s="2">
        <v>83</v>
      </c>
      <c r="EI32" s="2" t="s">
        <v>29</v>
      </c>
      <c r="EJ32" s="2">
        <v>4</v>
      </c>
      <c r="EK32" s="2">
        <v>200001</v>
      </c>
      <c r="EL32" s="2" t="s">
        <v>30</v>
      </c>
      <c r="EM32" s="2" t="s">
        <v>31</v>
      </c>
      <c r="EN32" s="2"/>
      <c r="EO32" s="2" t="s">
        <v>32</v>
      </c>
      <c r="EP32" s="2"/>
      <c r="EQ32" s="2">
        <v>131072</v>
      </c>
      <c r="ER32" s="2">
        <v>20.88</v>
      </c>
      <c r="ES32" s="2">
        <v>0</v>
      </c>
      <c r="ET32" s="2">
        <v>0</v>
      </c>
      <c r="EU32" s="2">
        <v>0</v>
      </c>
      <c r="EV32" s="2">
        <v>20.88</v>
      </c>
      <c r="EW32" s="2">
        <v>1.62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1799636260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264.08999999999997</v>
      </c>
      <c r="GN32" s="2">
        <f t="shared" si="42"/>
        <v>0</v>
      </c>
      <c r="GO32" s="2">
        <f t="shared" si="43"/>
        <v>0</v>
      </c>
      <c r="GP32" s="2">
        <f t="shared" si="44"/>
        <v>264.08999999999997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5"/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si="4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33</v>
      </c>
      <c r="HO32" s="2" t="s">
        <v>34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40</v>
      </c>
      <c r="F33" t="s">
        <v>41</v>
      </c>
      <c r="G33" t="s">
        <v>42</v>
      </c>
      <c r="H33" t="s">
        <v>38</v>
      </c>
      <c r="I33">
        <f t="shared" si="21"/>
        <v>6</v>
      </c>
      <c r="J33">
        <v>0</v>
      </c>
      <c r="K33">
        <f t="shared" si="22"/>
        <v>6</v>
      </c>
      <c r="O33">
        <f>ROUND(CP33,0)</f>
        <v>6405</v>
      </c>
      <c r="P33">
        <f>ROUND(CQ33*I33,0)</f>
        <v>0</v>
      </c>
      <c r="Q33">
        <f>ROUND(CR33*I33,0)</f>
        <v>0</v>
      </c>
      <c r="R33">
        <f>ROUND(CS33*I33,0)</f>
        <v>0</v>
      </c>
      <c r="S33">
        <f>ROUND(CT33*I33,0)</f>
        <v>6405</v>
      </c>
      <c r="T33">
        <f>ROUND(CU33*I33,0)</f>
        <v>0</v>
      </c>
      <c r="U33">
        <f t="shared" si="23"/>
        <v>9.7588799999999996</v>
      </c>
      <c r="V33">
        <f t="shared" si="24"/>
        <v>0</v>
      </c>
      <c r="W33">
        <f>ROUND(CX33*I33,0)</f>
        <v>0</v>
      </c>
      <c r="X33">
        <f>ROUND(CY33,0)</f>
        <v>4740</v>
      </c>
      <c r="Y33">
        <f>ROUND(CZ33,0)</f>
        <v>2306</v>
      </c>
      <c r="AA33">
        <v>64892452</v>
      </c>
      <c r="AB33">
        <f t="shared" si="25"/>
        <v>20.96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t="shared" si="29"/>
        <v>20.96</v>
      </c>
      <c r="AG33">
        <f t="shared" si="30"/>
        <v>0</v>
      </c>
      <c r="AH33">
        <f t="shared" si="31"/>
        <v>1.6264800000000001</v>
      </c>
      <c r="AI33">
        <f t="shared" si="32"/>
        <v>0</v>
      </c>
      <c r="AJ33">
        <f t="shared" si="33"/>
        <v>0</v>
      </c>
      <c r="AK33">
        <v>20.88</v>
      </c>
      <c r="AL33">
        <v>0</v>
      </c>
      <c r="AM33">
        <v>0</v>
      </c>
      <c r="AN33">
        <v>0</v>
      </c>
      <c r="AO33">
        <v>20.88</v>
      </c>
      <c r="AP33">
        <v>0</v>
      </c>
      <c r="AQ33">
        <v>1.62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43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196</v>
      </c>
      <c r="CO33">
        <v>0</v>
      </c>
      <c r="CP33">
        <f t="shared" si="34"/>
        <v>6405</v>
      </c>
      <c r="CQ33">
        <f t="shared" si="35"/>
        <v>0</v>
      </c>
      <c r="CR33">
        <f t="shared" si="36"/>
        <v>0</v>
      </c>
      <c r="CS33">
        <f t="shared" si="37"/>
        <v>0</v>
      </c>
      <c r="CT33">
        <f t="shared" si="38"/>
        <v>1067.4928</v>
      </c>
      <c r="CU33">
        <f t="shared" si="39"/>
        <v>0</v>
      </c>
      <c r="CV33">
        <f t="shared" si="39"/>
        <v>1.6264800000000001</v>
      </c>
      <c r="CW33">
        <f t="shared" si="39"/>
        <v>0</v>
      </c>
      <c r="CX33">
        <f t="shared" si="39"/>
        <v>0</v>
      </c>
      <c r="CY33">
        <f t="shared" si="40"/>
        <v>4739.7</v>
      </c>
      <c r="CZ33">
        <f t="shared" si="41"/>
        <v>2305.8000000000002</v>
      </c>
      <c r="DC33" t="s">
        <v>3</v>
      </c>
      <c r="DD33" t="s">
        <v>3</v>
      </c>
      <c r="DE33" t="s">
        <v>27</v>
      </c>
      <c r="DF33" t="s">
        <v>27</v>
      </c>
      <c r="DG33" t="s">
        <v>28</v>
      </c>
      <c r="DH33" t="s">
        <v>3</v>
      </c>
      <c r="DI33" t="s">
        <v>28</v>
      </c>
      <c r="DJ33" t="s">
        <v>27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56793215</v>
      </c>
      <c r="EF33">
        <v>4</v>
      </c>
      <c r="EG33" t="s">
        <v>29</v>
      </c>
      <c r="EH33">
        <v>83</v>
      </c>
      <c r="EI33" t="s">
        <v>29</v>
      </c>
      <c r="EJ33">
        <v>4</v>
      </c>
      <c r="EK33">
        <v>200001</v>
      </c>
      <c r="EL33" t="s">
        <v>30</v>
      </c>
      <c r="EM33" t="s">
        <v>31</v>
      </c>
      <c r="EO33" t="s">
        <v>32</v>
      </c>
      <c r="EQ33">
        <v>131072</v>
      </c>
      <c r="ER33">
        <v>20.88</v>
      </c>
      <c r="ES33">
        <v>0</v>
      </c>
      <c r="ET33">
        <v>0</v>
      </c>
      <c r="EU33">
        <v>0</v>
      </c>
      <c r="EV33">
        <v>20.88</v>
      </c>
      <c r="EW33">
        <v>1.62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1799636260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13451</v>
      </c>
      <c r="GN33">
        <f t="shared" si="42"/>
        <v>0</v>
      </c>
      <c r="GO33">
        <f t="shared" si="43"/>
        <v>0</v>
      </c>
      <c r="GP33">
        <f t="shared" si="44"/>
        <v>13451</v>
      </c>
      <c r="GR33">
        <v>0</v>
      </c>
      <c r="GS33">
        <v>3</v>
      </c>
      <c r="GT33">
        <v>0</v>
      </c>
      <c r="GU33" t="s">
        <v>3</v>
      </c>
      <c r="GV33">
        <f t="shared" si="45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6"/>
        <v>0</v>
      </c>
      <c r="HE33" t="s">
        <v>3</v>
      </c>
      <c r="HF33" t="s">
        <v>3</v>
      </c>
      <c r="HM33" t="s">
        <v>3</v>
      </c>
      <c r="HN33" t="s">
        <v>33</v>
      </c>
      <c r="HO33" t="s">
        <v>34</v>
      </c>
      <c r="HP33" t="s">
        <v>29</v>
      </c>
      <c r="HQ33" t="s">
        <v>29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1</v>
      </c>
      <c r="G35" s="3" t="str">
        <f>IF(G24&lt;&gt;"",G24,"")</f>
        <v>АИИСКУЭ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47">ROUND(AB35,0)</f>
        <v>413</v>
      </c>
      <c r="P35" s="3">
        <f t="shared" si="47"/>
        <v>0</v>
      </c>
      <c r="Q35" s="3">
        <f t="shared" si="47"/>
        <v>0</v>
      </c>
      <c r="R35" s="3">
        <f t="shared" si="47"/>
        <v>0</v>
      </c>
      <c r="S35" s="3">
        <f t="shared" si="47"/>
        <v>413</v>
      </c>
      <c r="T35" s="3">
        <f t="shared" si="47"/>
        <v>0</v>
      </c>
      <c r="U35" s="3">
        <f>AH35</f>
        <v>32.529600000000002</v>
      </c>
      <c r="V35" s="3">
        <f>AI35</f>
        <v>0</v>
      </c>
      <c r="W35" s="3">
        <f>ROUND(AJ35,0)</f>
        <v>0</v>
      </c>
      <c r="X35" s="3">
        <f>ROUND(AK35,0)</f>
        <v>306</v>
      </c>
      <c r="Y35" s="3">
        <f>ROUND(AL35,0)</f>
        <v>149</v>
      </c>
      <c r="Z35" s="3"/>
      <c r="AA35" s="3"/>
      <c r="AB35" s="3">
        <f>ROUND(SUMIF(AA28:AA33,"=64892455",O28:O33),0)</f>
        <v>413</v>
      </c>
      <c r="AC35" s="3">
        <f>ROUND(SUMIF(AA28:AA33,"=64892455",P28:P33),0)</f>
        <v>0</v>
      </c>
      <c r="AD35" s="3">
        <f>ROUND(SUMIF(AA28:AA33,"=64892455",Q28:Q33),0)</f>
        <v>0</v>
      </c>
      <c r="AE35" s="3">
        <f>ROUND(SUMIF(AA28:AA33,"=64892455",R28:R33),0)</f>
        <v>0</v>
      </c>
      <c r="AF35" s="3">
        <f>ROUND(SUMIF(AA28:AA33,"=64892455",S28:S33),0)</f>
        <v>413</v>
      </c>
      <c r="AG35" s="3">
        <f>ROUND(SUMIF(AA28:AA33,"=64892455",T28:T33),0)</f>
        <v>0</v>
      </c>
      <c r="AH35" s="3">
        <f>SUMIF(AA28:AA33,"=64892455",U28:U33)</f>
        <v>32.529600000000002</v>
      </c>
      <c r="AI35" s="3">
        <f>SUMIF(AA28:AA33,"=64892455",V28:V33)</f>
        <v>0</v>
      </c>
      <c r="AJ35" s="3">
        <f>ROUND(SUMIF(AA28:AA33,"=64892455",W28:W33),0)</f>
        <v>0</v>
      </c>
      <c r="AK35" s="3">
        <f>ROUND(SUMIF(AA28:AA33,"=64892455",X28:X33),0)</f>
        <v>306</v>
      </c>
      <c r="AL35" s="3">
        <f>ROUND(SUMIF(AA28:AA33,"=64892455",Y28:Y33),0)</f>
        <v>149</v>
      </c>
      <c r="AM35" s="3"/>
      <c r="AN35" s="3"/>
      <c r="AO35" s="3">
        <f t="shared" ref="AO35:BD35" si="48">ROUND(BX35,0)</f>
        <v>0</v>
      </c>
      <c r="AP35" s="3">
        <f t="shared" si="48"/>
        <v>0</v>
      </c>
      <c r="AQ35" s="3">
        <f t="shared" si="48"/>
        <v>0</v>
      </c>
      <c r="AR35" s="3">
        <f t="shared" si="48"/>
        <v>868</v>
      </c>
      <c r="AS35" s="3">
        <f t="shared" si="48"/>
        <v>0</v>
      </c>
      <c r="AT35" s="3">
        <f t="shared" si="48"/>
        <v>0</v>
      </c>
      <c r="AU35" s="3">
        <f t="shared" si="48"/>
        <v>868</v>
      </c>
      <c r="AV35" s="3">
        <f t="shared" si="48"/>
        <v>0</v>
      </c>
      <c r="AW35" s="3">
        <f t="shared" si="48"/>
        <v>0</v>
      </c>
      <c r="AX35" s="3">
        <f t="shared" si="48"/>
        <v>0</v>
      </c>
      <c r="AY35" s="3">
        <f t="shared" si="48"/>
        <v>0</v>
      </c>
      <c r="AZ35" s="3">
        <f t="shared" si="48"/>
        <v>0</v>
      </c>
      <c r="BA35" s="3">
        <f t="shared" si="48"/>
        <v>0</v>
      </c>
      <c r="BB35" s="3">
        <f t="shared" si="48"/>
        <v>0</v>
      </c>
      <c r="BC35" s="3">
        <f t="shared" si="48"/>
        <v>0</v>
      </c>
      <c r="BD35" s="3">
        <f t="shared" si="48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ROUND(SUMIF(AA28:AA33,"=64892455",FQ28:FQ33),0)</f>
        <v>0</v>
      </c>
      <c r="BY35" s="3">
        <f>ROUND(SUMIF(AA28:AA33,"=64892455",FR28:FR33),0)</f>
        <v>0</v>
      </c>
      <c r="BZ35" s="3">
        <f>ROUND(SUMIF(AA28:AA33,"=64892455",GL28:GL33),0)</f>
        <v>0</v>
      </c>
      <c r="CA35" s="3">
        <f>ROUND(SUMIF(AA28:AA33,"=64892455",GM28:GM33),0)</f>
        <v>868</v>
      </c>
      <c r="CB35" s="3">
        <f>ROUND(SUMIF(AA28:AA33,"=64892455",GN28:GN33),0)</f>
        <v>0</v>
      </c>
      <c r="CC35" s="3">
        <f>ROUND(SUMIF(AA28:AA33,"=64892455",GO28:GO33),0)</f>
        <v>0</v>
      </c>
      <c r="CD35" s="3">
        <f>ROUND(SUMIF(AA28:AA33,"=64892455",GP28:GP33),0)</f>
        <v>868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ROUND(SUMIF(AA28:AA33,"=64892455",GX28:GX33),0)</f>
        <v>0</v>
      </c>
      <c r="CK35" s="3">
        <f>ROUND(SUMIF(AA28:AA33,"=64892455",GY28:GY33),0)</f>
        <v>0</v>
      </c>
      <c r="CL35" s="3">
        <f>ROUND(SUMIF(AA28:AA33,"=64892455",GZ28:GZ33),0)</f>
        <v>0</v>
      </c>
      <c r="CM35" s="3">
        <f>ROUND(SUMIF(AA28:AA33,"=64892455",HD28:HD33),0)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49">ROUND(DT35,0)</f>
        <v>21040</v>
      </c>
      <c r="DH35" s="4">
        <f t="shared" si="49"/>
        <v>0</v>
      </c>
      <c r="DI35" s="4">
        <f t="shared" si="49"/>
        <v>0</v>
      </c>
      <c r="DJ35" s="4">
        <f t="shared" si="49"/>
        <v>0</v>
      </c>
      <c r="DK35" s="4">
        <f t="shared" si="49"/>
        <v>21040</v>
      </c>
      <c r="DL35" s="4">
        <f t="shared" si="49"/>
        <v>0</v>
      </c>
      <c r="DM35" s="4">
        <f>DZ35</f>
        <v>32.529600000000002</v>
      </c>
      <c r="DN35" s="4">
        <f>EA35</f>
        <v>0</v>
      </c>
      <c r="DO35" s="4">
        <f>ROUND(EB35,0)</f>
        <v>0</v>
      </c>
      <c r="DP35" s="4">
        <f>ROUND(EC35,0)</f>
        <v>15570</v>
      </c>
      <c r="DQ35" s="4">
        <f>ROUND(ED35,0)</f>
        <v>7575</v>
      </c>
      <c r="DR35" s="4"/>
      <c r="DS35" s="4"/>
      <c r="DT35" s="4">
        <f>ROUND(SUMIF(AA28:AA33,"=64892452",O28:O33),0)</f>
        <v>21040</v>
      </c>
      <c r="DU35" s="4">
        <f>ROUND(SUMIF(AA28:AA33,"=64892452",P28:P33),0)</f>
        <v>0</v>
      </c>
      <c r="DV35" s="4">
        <f>ROUND(SUMIF(AA28:AA33,"=64892452",Q28:Q33),0)</f>
        <v>0</v>
      </c>
      <c r="DW35" s="4">
        <f>ROUND(SUMIF(AA28:AA33,"=64892452",R28:R33),0)</f>
        <v>0</v>
      </c>
      <c r="DX35" s="4">
        <f>ROUND(SUMIF(AA28:AA33,"=64892452",S28:S33),0)</f>
        <v>21040</v>
      </c>
      <c r="DY35" s="4">
        <f>ROUND(SUMIF(AA28:AA33,"=64892452",T28:T33),0)</f>
        <v>0</v>
      </c>
      <c r="DZ35" s="4">
        <f>SUMIF(AA28:AA33,"=64892452",U28:U33)</f>
        <v>32.529600000000002</v>
      </c>
      <c r="EA35" s="4">
        <f>SUMIF(AA28:AA33,"=64892452",V28:V33)</f>
        <v>0</v>
      </c>
      <c r="EB35" s="4">
        <f>ROUND(SUMIF(AA28:AA33,"=64892452",W28:W33),0)</f>
        <v>0</v>
      </c>
      <c r="EC35" s="4">
        <f>ROUND(SUMIF(AA28:AA33,"=64892452",X28:X33),0)</f>
        <v>15570</v>
      </c>
      <c r="ED35" s="4">
        <f>ROUND(SUMIF(AA28:AA33,"=64892452",Y28:Y33),0)</f>
        <v>7575</v>
      </c>
      <c r="EE35" s="4"/>
      <c r="EF35" s="4"/>
      <c r="EG35" s="4">
        <f t="shared" ref="EG35:EV35" si="50">ROUND(FP35,0)</f>
        <v>0</v>
      </c>
      <c r="EH35" s="4">
        <f t="shared" si="50"/>
        <v>0</v>
      </c>
      <c r="EI35" s="4">
        <f t="shared" si="50"/>
        <v>0</v>
      </c>
      <c r="EJ35" s="4">
        <f t="shared" si="50"/>
        <v>44185</v>
      </c>
      <c r="EK35" s="4">
        <f t="shared" si="50"/>
        <v>0</v>
      </c>
      <c r="EL35" s="4">
        <f t="shared" si="50"/>
        <v>0</v>
      </c>
      <c r="EM35" s="4">
        <f t="shared" si="50"/>
        <v>44185</v>
      </c>
      <c r="EN35" s="4">
        <f t="shared" si="50"/>
        <v>0</v>
      </c>
      <c r="EO35" s="4">
        <f t="shared" si="50"/>
        <v>0</v>
      </c>
      <c r="EP35" s="4">
        <f t="shared" si="50"/>
        <v>0</v>
      </c>
      <c r="EQ35" s="4">
        <f t="shared" si="50"/>
        <v>0</v>
      </c>
      <c r="ER35" s="4">
        <f t="shared" si="50"/>
        <v>0</v>
      </c>
      <c r="ES35" s="4">
        <f t="shared" si="50"/>
        <v>0</v>
      </c>
      <c r="ET35" s="4">
        <f t="shared" si="50"/>
        <v>0</v>
      </c>
      <c r="EU35" s="4">
        <f t="shared" si="50"/>
        <v>0</v>
      </c>
      <c r="EV35" s="4">
        <f t="shared" si="50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ROUND(SUMIF(AA28:AA33,"=64892452",FQ28:FQ33),0)</f>
        <v>0</v>
      </c>
      <c r="FQ35" s="4">
        <f>ROUND(SUMIF(AA28:AA33,"=64892452",FR28:FR33),0)</f>
        <v>0</v>
      </c>
      <c r="FR35" s="4">
        <f>ROUND(SUMIF(AA28:AA33,"=64892452",GL28:GL33),0)</f>
        <v>0</v>
      </c>
      <c r="FS35" s="4">
        <f>ROUND(SUMIF(AA28:AA33,"=64892452",GM28:GM33),0)</f>
        <v>44185</v>
      </c>
      <c r="FT35" s="4">
        <f>ROUND(SUMIF(AA28:AA33,"=64892452",GN28:GN33),0)</f>
        <v>0</v>
      </c>
      <c r="FU35" s="4">
        <f>ROUND(SUMIF(AA28:AA33,"=64892452",GO28:GO33),0)</f>
        <v>0</v>
      </c>
      <c r="FV35" s="4">
        <f>ROUND(SUMIF(AA28:AA33,"=64892452",GP28:GP33),0)</f>
        <v>44185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ROUND(SUMIF(AA28:AA33,"=64892452",GX28:GX33),0)</f>
        <v>0</v>
      </c>
      <c r="GC35" s="4">
        <f>ROUND(SUMIF(AA28:AA33,"=64892452",GY28:GY33),0)</f>
        <v>0</v>
      </c>
      <c r="GD35" s="4">
        <f>ROUND(SUMIF(AA28:AA33,"=64892452",GZ28:GZ33),0)</f>
        <v>0</v>
      </c>
      <c r="GE35" s="4">
        <f>ROUND(SUMIF(AA28:AA33,"=64892452",HD28:HD33),0)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413</v>
      </c>
      <c r="G37" s="5" t="s">
        <v>44</v>
      </c>
      <c r="H37" s="5" t="s">
        <v>45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21040</v>
      </c>
      <c r="Q37" s="5"/>
      <c r="R37" s="5"/>
      <c r="S37" s="5"/>
      <c r="T37" s="5"/>
      <c r="U37" s="5"/>
      <c r="V37" s="5"/>
      <c r="W37" s="5">
        <v>413.09999999999997</v>
      </c>
      <c r="X37" s="5">
        <v>1</v>
      </c>
      <c r="Y37" s="5">
        <v>413.09999999999997</v>
      </c>
      <c r="Z37" s="5">
        <v>21040</v>
      </c>
      <c r="AA37" s="5">
        <v>1</v>
      </c>
      <c r="AB37" s="5">
        <v>21040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46</v>
      </c>
      <c r="H38" s="5" t="s">
        <v>47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48</v>
      </c>
      <c r="H39" s="5" t="s">
        <v>49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50</v>
      </c>
      <c r="H40" s="5" t="s">
        <v>51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52</v>
      </c>
      <c r="H41" s="5" t="s">
        <v>53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54</v>
      </c>
      <c r="H42" s="5" t="s">
        <v>55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56</v>
      </c>
      <c r="H43" s="5" t="s">
        <v>57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58</v>
      </c>
      <c r="H44" s="5" t="s">
        <v>59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60</v>
      </c>
      <c r="H45" s="5" t="s">
        <v>61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62</v>
      </c>
      <c r="H46" s="5" t="s">
        <v>63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64</v>
      </c>
      <c r="H47" s="5" t="s">
        <v>65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66</v>
      </c>
      <c r="H48" s="5" t="s">
        <v>67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68</v>
      </c>
      <c r="H49" s="5" t="s">
        <v>69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413</v>
      </c>
      <c r="G50" s="5" t="s">
        <v>70</v>
      </c>
      <c r="H50" s="5" t="s">
        <v>71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21040</v>
      </c>
      <c r="Q50" s="5"/>
      <c r="R50" s="5"/>
      <c r="S50" s="5"/>
      <c r="T50" s="5"/>
      <c r="U50" s="5"/>
      <c r="V50" s="5"/>
      <c r="W50" s="5">
        <v>413.09999999999997</v>
      </c>
      <c r="X50" s="5">
        <v>1</v>
      </c>
      <c r="Y50" s="5">
        <v>413.09999999999997</v>
      </c>
      <c r="Z50" s="5">
        <v>21040</v>
      </c>
      <c r="AA50" s="5">
        <v>1</v>
      </c>
      <c r="AB50" s="5">
        <v>21040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72</v>
      </c>
      <c r="H51" s="5" t="s">
        <v>73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74</v>
      </c>
      <c r="H52" s="5" t="s">
        <v>75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76</v>
      </c>
      <c r="H53" s="5" t="s">
        <v>77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868</v>
      </c>
      <c r="G54" s="5" t="s">
        <v>78</v>
      </c>
      <c r="H54" s="5" t="s">
        <v>79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44185</v>
      </c>
      <c r="Q54" s="5"/>
      <c r="R54" s="5"/>
      <c r="S54" s="5"/>
      <c r="T54" s="5"/>
      <c r="U54" s="5"/>
      <c r="V54" s="5"/>
      <c r="W54" s="5">
        <v>867.5</v>
      </c>
      <c r="X54" s="5">
        <v>1</v>
      </c>
      <c r="Y54" s="5">
        <v>867.5</v>
      </c>
      <c r="Z54" s="5">
        <v>44185</v>
      </c>
      <c r="AA54" s="5">
        <v>1</v>
      </c>
      <c r="AB54" s="5">
        <v>44185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80</v>
      </c>
      <c r="H55" s="5" t="s">
        <v>81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82</v>
      </c>
      <c r="H56" s="5" t="s">
        <v>83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32.529600000000002</v>
      </c>
      <c r="G57" s="5" t="s">
        <v>84</v>
      </c>
      <c r="H57" s="5" t="s">
        <v>85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32.529600000000002</v>
      </c>
      <c r="Q57" s="5"/>
      <c r="R57" s="5"/>
      <c r="S57" s="5"/>
      <c r="T57" s="5"/>
      <c r="U57" s="5"/>
      <c r="V57" s="5"/>
      <c r="W57" s="5">
        <v>32.529600000000002</v>
      </c>
      <c r="X57" s="5">
        <v>1</v>
      </c>
      <c r="Y57" s="5">
        <v>32.529600000000002</v>
      </c>
      <c r="Z57" s="5">
        <v>32.529600000000002</v>
      </c>
      <c r="AA57" s="5">
        <v>1</v>
      </c>
      <c r="AB57" s="5">
        <v>32.529600000000002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</v>
      </c>
      <c r="G58" s="5" t="s">
        <v>86</v>
      </c>
      <c r="H58" s="5" t="s">
        <v>87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88</v>
      </c>
      <c r="H59" s="5" t="s">
        <v>89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90</v>
      </c>
      <c r="H60" s="5" t="s">
        <v>91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0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306</v>
      </c>
      <c r="G61" s="5" t="s">
        <v>92</v>
      </c>
      <c r="H61" s="5" t="s">
        <v>93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ROUND(Source!DP35,O61)</f>
        <v>15570</v>
      </c>
      <c r="Q61" s="5"/>
      <c r="R61" s="5"/>
      <c r="S61" s="5"/>
      <c r="T61" s="5"/>
      <c r="U61" s="5"/>
      <c r="V61" s="5"/>
      <c r="W61" s="5">
        <v>305.69</v>
      </c>
      <c r="X61" s="5">
        <v>1</v>
      </c>
      <c r="Y61" s="5">
        <v>305.69</v>
      </c>
      <c r="Z61" s="5">
        <v>15570</v>
      </c>
      <c r="AA61" s="5">
        <v>1</v>
      </c>
      <c r="AB61" s="5">
        <v>15570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149</v>
      </c>
      <c r="G62" s="5" t="s">
        <v>94</v>
      </c>
      <c r="H62" s="5" t="s">
        <v>95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0</v>
      </c>
      <c r="P62" s="5">
        <f>ROUND(Source!DQ35,O62)</f>
        <v>7575</v>
      </c>
      <c r="Q62" s="5"/>
      <c r="R62" s="5"/>
      <c r="S62" s="5"/>
      <c r="T62" s="5"/>
      <c r="U62" s="5"/>
      <c r="V62" s="5"/>
      <c r="W62" s="5">
        <v>148.71</v>
      </c>
      <c r="X62" s="5">
        <v>1</v>
      </c>
      <c r="Y62" s="5">
        <v>148.71</v>
      </c>
      <c r="Z62" s="5">
        <v>7575</v>
      </c>
      <c r="AA62" s="5">
        <v>1</v>
      </c>
      <c r="AB62" s="5">
        <v>7575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868</v>
      </c>
      <c r="G63" s="5" t="s">
        <v>96</v>
      </c>
      <c r="H63" s="5" t="s">
        <v>97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0</v>
      </c>
      <c r="P63" s="5">
        <f>ROUND(Source!EJ35,O63)</f>
        <v>44185</v>
      </c>
      <c r="Q63" s="5"/>
      <c r="R63" s="5"/>
      <c r="S63" s="5"/>
      <c r="T63" s="5"/>
      <c r="U63" s="5"/>
      <c r="V63" s="5"/>
      <c r="W63" s="5">
        <v>867.5</v>
      </c>
      <c r="X63" s="5">
        <v>1</v>
      </c>
      <c r="Y63" s="5">
        <v>867.5</v>
      </c>
      <c r="Z63" s="5">
        <v>44185</v>
      </c>
      <c r="AA63" s="5">
        <v>1</v>
      </c>
      <c r="AB63" s="5">
        <v>44185</v>
      </c>
    </row>
    <row r="65" spans="1:255" x14ac:dyDescent="0.2">
      <c r="A65" s="1">
        <v>4</v>
      </c>
      <c r="B65" s="1">
        <v>1</v>
      </c>
      <c r="C65" s="1"/>
      <c r="D65" s="1">
        <f>ROW(A76)</f>
        <v>76</v>
      </c>
      <c r="E65" s="1"/>
      <c r="F65" s="1" t="s">
        <v>35</v>
      </c>
      <c r="G65" s="1" t="s">
        <v>98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9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1">B76</f>
        <v>1</v>
      </c>
      <c r="C67" s="3">
        <f t="shared" si="51"/>
        <v>4</v>
      </c>
      <c r="D67" s="3">
        <f t="shared" si="51"/>
        <v>65</v>
      </c>
      <c r="E67" s="3">
        <f t="shared" si="51"/>
        <v>0</v>
      </c>
      <c r="F67" s="3" t="str">
        <f t="shared" si="51"/>
        <v>2</v>
      </c>
      <c r="G67" s="3" t="str">
        <f t="shared" si="51"/>
        <v>Шкаф учета/1шт</v>
      </c>
      <c r="H67" s="3"/>
      <c r="I67" s="3"/>
      <c r="J67" s="3"/>
      <c r="K67" s="3"/>
      <c r="L67" s="3"/>
      <c r="M67" s="3"/>
      <c r="N67" s="3"/>
      <c r="O67" s="3">
        <f t="shared" ref="O67:AT67" si="52">O76</f>
        <v>37</v>
      </c>
      <c r="P67" s="3">
        <f t="shared" si="52"/>
        <v>0</v>
      </c>
      <c r="Q67" s="3">
        <f t="shared" si="52"/>
        <v>0</v>
      </c>
      <c r="R67" s="3">
        <f t="shared" si="52"/>
        <v>0</v>
      </c>
      <c r="S67" s="3">
        <f t="shared" si="52"/>
        <v>37</v>
      </c>
      <c r="T67" s="3">
        <f t="shared" si="52"/>
        <v>0</v>
      </c>
      <c r="U67" s="3">
        <f t="shared" si="52"/>
        <v>2.9814783999999999</v>
      </c>
      <c r="V67" s="3">
        <f t="shared" si="52"/>
        <v>0</v>
      </c>
      <c r="W67" s="3">
        <f t="shared" si="52"/>
        <v>0</v>
      </c>
      <c r="X67" s="3">
        <f t="shared" si="52"/>
        <v>27</v>
      </c>
      <c r="Y67" s="3">
        <f t="shared" si="52"/>
        <v>13</v>
      </c>
      <c r="Z67" s="3">
        <f t="shared" si="52"/>
        <v>0</v>
      </c>
      <c r="AA67" s="3">
        <f t="shared" si="52"/>
        <v>0</v>
      </c>
      <c r="AB67" s="3">
        <f t="shared" si="52"/>
        <v>37</v>
      </c>
      <c r="AC67" s="3">
        <f t="shared" si="52"/>
        <v>0</v>
      </c>
      <c r="AD67" s="3">
        <f t="shared" si="52"/>
        <v>0</v>
      </c>
      <c r="AE67" s="3">
        <f t="shared" si="52"/>
        <v>0</v>
      </c>
      <c r="AF67" s="3">
        <f t="shared" si="52"/>
        <v>37</v>
      </c>
      <c r="AG67" s="3">
        <f t="shared" si="52"/>
        <v>0</v>
      </c>
      <c r="AH67" s="3">
        <f t="shared" si="52"/>
        <v>2.9814783999999999</v>
      </c>
      <c r="AI67" s="3">
        <f t="shared" si="52"/>
        <v>0</v>
      </c>
      <c r="AJ67" s="3">
        <f t="shared" si="52"/>
        <v>0</v>
      </c>
      <c r="AK67" s="3">
        <f t="shared" si="52"/>
        <v>27</v>
      </c>
      <c r="AL67" s="3">
        <f t="shared" si="52"/>
        <v>13</v>
      </c>
      <c r="AM67" s="3">
        <f t="shared" si="52"/>
        <v>0</v>
      </c>
      <c r="AN67" s="3">
        <f t="shared" si="52"/>
        <v>0</v>
      </c>
      <c r="AO67" s="3">
        <f t="shared" si="52"/>
        <v>0</v>
      </c>
      <c r="AP67" s="3">
        <f t="shared" si="52"/>
        <v>0</v>
      </c>
      <c r="AQ67" s="3">
        <f t="shared" si="52"/>
        <v>0</v>
      </c>
      <c r="AR67" s="3">
        <f t="shared" si="52"/>
        <v>78</v>
      </c>
      <c r="AS67" s="3">
        <f t="shared" si="52"/>
        <v>0</v>
      </c>
      <c r="AT67" s="3">
        <f t="shared" si="52"/>
        <v>0</v>
      </c>
      <c r="AU67" s="3">
        <f t="shared" ref="AU67:BZ67" si="53">AU76</f>
        <v>78</v>
      </c>
      <c r="AV67" s="3">
        <f t="shared" si="53"/>
        <v>0</v>
      </c>
      <c r="AW67" s="3">
        <f t="shared" si="53"/>
        <v>0</v>
      </c>
      <c r="AX67" s="3">
        <f t="shared" si="53"/>
        <v>0</v>
      </c>
      <c r="AY67" s="3">
        <f t="shared" si="53"/>
        <v>0</v>
      </c>
      <c r="AZ67" s="3">
        <f t="shared" si="53"/>
        <v>0</v>
      </c>
      <c r="BA67" s="3">
        <f t="shared" si="53"/>
        <v>0</v>
      </c>
      <c r="BB67" s="3">
        <f t="shared" si="53"/>
        <v>0</v>
      </c>
      <c r="BC67" s="3">
        <f t="shared" si="53"/>
        <v>0</v>
      </c>
      <c r="BD67" s="3">
        <f t="shared" si="53"/>
        <v>0</v>
      </c>
      <c r="BE67" s="3">
        <f t="shared" si="53"/>
        <v>0</v>
      </c>
      <c r="BF67" s="3">
        <f t="shared" si="53"/>
        <v>0</v>
      </c>
      <c r="BG67" s="3">
        <f t="shared" si="53"/>
        <v>0</v>
      </c>
      <c r="BH67" s="3">
        <f t="shared" si="53"/>
        <v>0</v>
      </c>
      <c r="BI67" s="3">
        <f t="shared" si="53"/>
        <v>0</v>
      </c>
      <c r="BJ67" s="3">
        <f t="shared" si="53"/>
        <v>0</v>
      </c>
      <c r="BK67" s="3">
        <f t="shared" si="53"/>
        <v>0</v>
      </c>
      <c r="BL67" s="3">
        <f t="shared" si="53"/>
        <v>0</v>
      </c>
      <c r="BM67" s="3">
        <f t="shared" si="53"/>
        <v>0</v>
      </c>
      <c r="BN67" s="3">
        <f t="shared" si="53"/>
        <v>0</v>
      </c>
      <c r="BO67" s="3">
        <f t="shared" si="53"/>
        <v>0</v>
      </c>
      <c r="BP67" s="3">
        <f t="shared" si="53"/>
        <v>0</v>
      </c>
      <c r="BQ67" s="3">
        <f t="shared" si="53"/>
        <v>0</v>
      </c>
      <c r="BR67" s="3">
        <f t="shared" si="53"/>
        <v>0</v>
      </c>
      <c r="BS67" s="3">
        <f t="shared" si="53"/>
        <v>0</v>
      </c>
      <c r="BT67" s="3">
        <f t="shared" si="53"/>
        <v>0</v>
      </c>
      <c r="BU67" s="3">
        <f t="shared" si="53"/>
        <v>0</v>
      </c>
      <c r="BV67" s="3">
        <f t="shared" si="53"/>
        <v>0</v>
      </c>
      <c r="BW67" s="3">
        <f t="shared" si="53"/>
        <v>0</v>
      </c>
      <c r="BX67" s="3">
        <f t="shared" si="53"/>
        <v>0</v>
      </c>
      <c r="BY67" s="3">
        <f t="shared" si="53"/>
        <v>0</v>
      </c>
      <c r="BZ67" s="3">
        <f t="shared" si="53"/>
        <v>0</v>
      </c>
      <c r="CA67" s="3">
        <f t="shared" ref="CA67:DF67" si="54">CA76</f>
        <v>78</v>
      </c>
      <c r="CB67" s="3">
        <f t="shared" si="54"/>
        <v>0</v>
      </c>
      <c r="CC67" s="3">
        <f t="shared" si="54"/>
        <v>0</v>
      </c>
      <c r="CD67" s="3">
        <f t="shared" si="54"/>
        <v>78</v>
      </c>
      <c r="CE67" s="3">
        <f t="shared" si="54"/>
        <v>0</v>
      </c>
      <c r="CF67" s="3">
        <f t="shared" si="54"/>
        <v>0</v>
      </c>
      <c r="CG67" s="3">
        <f t="shared" si="54"/>
        <v>0</v>
      </c>
      <c r="CH67" s="3">
        <f t="shared" si="54"/>
        <v>0</v>
      </c>
      <c r="CI67" s="3">
        <f t="shared" si="54"/>
        <v>0</v>
      </c>
      <c r="CJ67" s="3">
        <f t="shared" si="54"/>
        <v>0</v>
      </c>
      <c r="CK67" s="3">
        <f t="shared" si="54"/>
        <v>0</v>
      </c>
      <c r="CL67" s="3">
        <f t="shared" si="54"/>
        <v>0</v>
      </c>
      <c r="CM67" s="3">
        <f t="shared" si="54"/>
        <v>0</v>
      </c>
      <c r="CN67" s="3">
        <f t="shared" si="54"/>
        <v>0</v>
      </c>
      <c r="CO67" s="3">
        <f t="shared" si="54"/>
        <v>0</v>
      </c>
      <c r="CP67" s="3">
        <f t="shared" si="54"/>
        <v>0</v>
      </c>
      <c r="CQ67" s="3">
        <f t="shared" si="54"/>
        <v>0</v>
      </c>
      <c r="CR67" s="3">
        <f t="shared" si="54"/>
        <v>0</v>
      </c>
      <c r="CS67" s="3">
        <f t="shared" si="54"/>
        <v>0</v>
      </c>
      <c r="CT67" s="3">
        <f t="shared" si="54"/>
        <v>0</v>
      </c>
      <c r="CU67" s="3">
        <f t="shared" si="54"/>
        <v>0</v>
      </c>
      <c r="CV67" s="3">
        <f t="shared" si="54"/>
        <v>0</v>
      </c>
      <c r="CW67" s="3">
        <f t="shared" si="54"/>
        <v>0</v>
      </c>
      <c r="CX67" s="3">
        <f t="shared" si="54"/>
        <v>0</v>
      </c>
      <c r="CY67" s="3">
        <f t="shared" si="54"/>
        <v>0</v>
      </c>
      <c r="CZ67" s="3">
        <f t="shared" si="54"/>
        <v>0</v>
      </c>
      <c r="DA67" s="3">
        <f t="shared" si="54"/>
        <v>0</v>
      </c>
      <c r="DB67" s="3">
        <f t="shared" si="54"/>
        <v>0</v>
      </c>
      <c r="DC67" s="3">
        <f t="shared" si="54"/>
        <v>0</v>
      </c>
      <c r="DD67" s="3">
        <f t="shared" si="54"/>
        <v>0</v>
      </c>
      <c r="DE67" s="3">
        <f t="shared" si="54"/>
        <v>0</v>
      </c>
      <c r="DF67" s="3">
        <f t="shared" si="54"/>
        <v>0</v>
      </c>
      <c r="DG67" s="4">
        <f t="shared" ref="DG67:EL67" si="55">DG76</f>
        <v>1882</v>
      </c>
      <c r="DH67" s="4">
        <f t="shared" si="55"/>
        <v>0</v>
      </c>
      <c r="DI67" s="4">
        <f t="shared" si="55"/>
        <v>0</v>
      </c>
      <c r="DJ67" s="4">
        <f t="shared" si="55"/>
        <v>0</v>
      </c>
      <c r="DK67" s="4">
        <f t="shared" si="55"/>
        <v>1882</v>
      </c>
      <c r="DL67" s="4">
        <f t="shared" si="55"/>
        <v>0</v>
      </c>
      <c r="DM67" s="4">
        <f t="shared" si="55"/>
        <v>2.9814783999999999</v>
      </c>
      <c r="DN67" s="4">
        <f t="shared" si="55"/>
        <v>0</v>
      </c>
      <c r="DO67" s="4">
        <f t="shared" si="55"/>
        <v>0</v>
      </c>
      <c r="DP67" s="4">
        <f t="shared" si="55"/>
        <v>1393</v>
      </c>
      <c r="DQ67" s="4">
        <f t="shared" si="55"/>
        <v>678</v>
      </c>
      <c r="DR67" s="4">
        <f t="shared" si="55"/>
        <v>0</v>
      </c>
      <c r="DS67" s="4">
        <f t="shared" si="55"/>
        <v>0</v>
      </c>
      <c r="DT67" s="4">
        <f t="shared" si="55"/>
        <v>1882</v>
      </c>
      <c r="DU67" s="4">
        <f t="shared" si="55"/>
        <v>0</v>
      </c>
      <c r="DV67" s="4">
        <f t="shared" si="55"/>
        <v>0</v>
      </c>
      <c r="DW67" s="4">
        <f t="shared" si="55"/>
        <v>0</v>
      </c>
      <c r="DX67" s="4">
        <f t="shared" si="55"/>
        <v>1882</v>
      </c>
      <c r="DY67" s="4">
        <f t="shared" si="55"/>
        <v>0</v>
      </c>
      <c r="DZ67" s="4">
        <f t="shared" si="55"/>
        <v>2.9814783999999999</v>
      </c>
      <c r="EA67" s="4">
        <f t="shared" si="55"/>
        <v>0</v>
      </c>
      <c r="EB67" s="4">
        <f t="shared" si="55"/>
        <v>0</v>
      </c>
      <c r="EC67" s="4">
        <f t="shared" si="55"/>
        <v>1393</v>
      </c>
      <c r="ED67" s="4">
        <f t="shared" si="55"/>
        <v>678</v>
      </c>
      <c r="EE67" s="4">
        <f t="shared" si="55"/>
        <v>0</v>
      </c>
      <c r="EF67" s="4">
        <f t="shared" si="55"/>
        <v>0</v>
      </c>
      <c r="EG67" s="4">
        <f t="shared" si="55"/>
        <v>0</v>
      </c>
      <c r="EH67" s="4">
        <f t="shared" si="55"/>
        <v>0</v>
      </c>
      <c r="EI67" s="4">
        <f t="shared" si="55"/>
        <v>0</v>
      </c>
      <c r="EJ67" s="4">
        <f t="shared" si="55"/>
        <v>3953</v>
      </c>
      <c r="EK67" s="4">
        <f t="shared" si="55"/>
        <v>0</v>
      </c>
      <c r="EL67" s="4">
        <f t="shared" si="55"/>
        <v>0</v>
      </c>
      <c r="EM67" s="4">
        <f t="shared" ref="EM67:FR67" si="56">EM76</f>
        <v>3953</v>
      </c>
      <c r="EN67" s="4">
        <f t="shared" si="56"/>
        <v>0</v>
      </c>
      <c r="EO67" s="4">
        <f t="shared" si="56"/>
        <v>0</v>
      </c>
      <c r="EP67" s="4">
        <f t="shared" si="56"/>
        <v>0</v>
      </c>
      <c r="EQ67" s="4">
        <f t="shared" si="56"/>
        <v>0</v>
      </c>
      <c r="ER67" s="4">
        <f t="shared" si="56"/>
        <v>0</v>
      </c>
      <c r="ES67" s="4">
        <f t="shared" si="56"/>
        <v>0</v>
      </c>
      <c r="ET67" s="4">
        <f t="shared" si="56"/>
        <v>0</v>
      </c>
      <c r="EU67" s="4">
        <f t="shared" si="56"/>
        <v>0</v>
      </c>
      <c r="EV67" s="4">
        <f t="shared" si="56"/>
        <v>0</v>
      </c>
      <c r="EW67" s="4">
        <f t="shared" si="56"/>
        <v>0</v>
      </c>
      <c r="EX67" s="4">
        <f t="shared" si="56"/>
        <v>0</v>
      </c>
      <c r="EY67" s="4">
        <f t="shared" si="56"/>
        <v>0</v>
      </c>
      <c r="EZ67" s="4">
        <f t="shared" si="56"/>
        <v>0</v>
      </c>
      <c r="FA67" s="4">
        <f t="shared" si="56"/>
        <v>0</v>
      </c>
      <c r="FB67" s="4">
        <f t="shared" si="56"/>
        <v>0</v>
      </c>
      <c r="FC67" s="4">
        <f t="shared" si="56"/>
        <v>0</v>
      </c>
      <c r="FD67" s="4">
        <f t="shared" si="56"/>
        <v>0</v>
      </c>
      <c r="FE67" s="4">
        <f t="shared" si="56"/>
        <v>0</v>
      </c>
      <c r="FF67" s="4">
        <f t="shared" si="56"/>
        <v>0</v>
      </c>
      <c r="FG67" s="4">
        <f t="shared" si="56"/>
        <v>0</v>
      </c>
      <c r="FH67" s="4">
        <f t="shared" si="56"/>
        <v>0</v>
      </c>
      <c r="FI67" s="4">
        <f t="shared" si="56"/>
        <v>0</v>
      </c>
      <c r="FJ67" s="4">
        <f t="shared" si="56"/>
        <v>0</v>
      </c>
      <c r="FK67" s="4">
        <f t="shared" si="56"/>
        <v>0</v>
      </c>
      <c r="FL67" s="4">
        <f t="shared" si="56"/>
        <v>0</v>
      </c>
      <c r="FM67" s="4">
        <f t="shared" si="56"/>
        <v>0</v>
      </c>
      <c r="FN67" s="4">
        <f t="shared" si="56"/>
        <v>0</v>
      </c>
      <c r="FO67" s="4">
        <f t="shared" si="56"/>
        <v>0</v>
      </c>
      <c r="FP67" s="4">
        <f t="shared" si="56"/>
        <v>0</v>
      </c>
      <c r="FQ67" s="4">
        <f t="shared" si="56"/>
        <v>0</v>
      </c>
      <c r="FR67" s="4">
        <f t="shared" si="56"/>
        <v>0</v>
      </c>
      <c r="FS67" s="4">
        <f t="shared" ref="FS67:GX67" si="57">FS76</f>
        <v>3953</v>
      </c>
      <c r="FT67" s="4">
        <f t="shared" si="57"/>
        <v>0</v>
      </c>
      <c r="FU67" s="4">
        <f t="shared" si="57"/>
        <v>0</v>
      </c>
      <c r="FV67" s="4">
        <f t="shared" si="57"/>
        <v>3953</v>
      </c>
      <c r="FW67" s="4">
        <f t="shared" si="57"/>
        <v>0</v>
      </c>
      <c r="FX67" s="4">
        <f t="shared" si="57"/>
        <v>0</v>
      </c>
      <c r="FY67" s="4">
        <f t="shared" si="57"/>
        <v>0</v>
      </c>
      <c r="FZ67" s="4">
        <f t="shared" si="57"/>
        <v>0</v>
      </c>
      <c r="GA67" s="4">
        <f t="shared" si="57"/>
        <v>0</v>
      </c>
      <c r="GB67" s="4">
        <f t="shared" si="57"/>
        <v>0</v>
      </c>
      <c r="GC67" s="4">
        <f t="shared" si="57"/>
        <v>0</v>
      </c>
      <c r="GD67" s="4">
        <f t="shared" si="57"/>
        <v>0</v>
      </c>
      <c r="GE67" s="4">
        <f t="shared" si="57"/>
        <v>0</v>
      </c>
      <c r="GF67" s="4">
        <f t="shared" si="57"/>
        <v>0</v>
      </c>
      <c r="GG67" s="4">
        <f t="shared" si="57"/>
        <v>0</v>
      </c>
      <c r="GH67" s="4">
        <f t="shared" si="57"/>
        <v>0</v>
      </c>
      <c r="GI67" s="4">
        <f t="shared" si="57"/>
        <v>0</v>
      </c>
      <c r="GJ67" s="4">
        <f t="shared" si="57"/>
        <v>0</v>
      </c>
      <c r="GK67" s="4">
        <f t="shared" si="57"/>
        <v>0</v>
      </c>
      <c r="GL67" s="4">
        <f t="shared" si="57"/>
        <v>0</v>
      </c>
      <c r="GM67" s="4">
        <f t="shared" si="57"/>
        <v>0</v>
      </c>
      <c r="GN67" s="4">
        <f t="shared" si="57"/>
        <v>0</v>
      </c>
      <c r="GO67" s="4">
        <f t="shared" si="57"/>
        <v>0</v>
      </c>
      <c r="GP67" s="4">
        <f t="shared" si="57"/>
        <v>0</v>
      </c>
      <c r="GQ67" s="4">
        <f t="shared" si="57"/>
        <v>0</v>
      </c>
      <c r="GR67" s="4">
        <f t="shared" si="57"/>
        <v>0</v>
      </c>
      <c r="GS67" s="4">
        <f t="shared" si="57"/>
        <v>0</v>
      </c>
      <c r="GT67" s="4">
        <f t="shared" si="57"/>
        <v>0</v>
      </c>
      <c r="GU67" s="4">
        <f t="shared" si="57"/>
        <v>0</v>
      </c>
      <c r="GV67" s="4">
        <f t="shared" si="57"/>
        <v>0</v>
      </c>
      <c r="GW67" s="4">
        <f t="shared" si="57"/>
        <v>0</v>
      </c>
      <c r="GX67" s="4">
        <f t="shared" si="57"/>
        <v>0</v>
      </c>
    </row>
    <row r="69" spans="1:255" x14ac:dyDescent="0.2">
      <c r="A69" s="2">
        <v>17</v>
      </c>
      <c r="B69" s="2">
        <v>1</v>
      </c>
      <c r="C69" s="2">
        <f>ROW(SmtRes!A14)</f>
        <v>14</v>
      </c>
      <c r="D69" s="2">
        <f>ROW(EtalonRes!A14)</f>
        <v>14</v>
      </c>
      <c r="E69" s="2" t="s">
        <v>99</v>
      </c>
      <c r="F69" s="2" t="s">
        <v>100</v>
      </c>
      <c r="G69" s="2" t="s">
        <v>101</v>
      </c>
      <c r="H69" s="2" t="s">
        <v>102</v>
      </c>
      <c r="I69" s="2">
        <f>ROUND(ROUND((1)/100,4),7)</f>
        <v>0.01</v>
      </c>
      <c r="J69" s="2">
        <v>0</v>
      </c>
      <c r="K69" s="2">
        <f>ROUND(ROUND((1)/100,4),7)</f>
        <v>0.01</v>
      </c>
      <c r="L69" s="2"/>
      <c r="M69" s="2"/>
      <c r="N69" s="2"/>
      <c r="O69" s="2">
        <f>ROUND(CP69,2)</f>
        <v>1.67</v>
      </c>
      <c r="P69" s="2">
        <f>ROUND(CQ69*I69,2)</f>
        <v>0</v>
      </c>
      <c r="Q69" s="2">
        <f>ROUND(CR69*I69,2)</f>
        <v>0</v>
      </c>
      <c r="R69" s="2">
        <f>ROUND(CS69*I69,2)</f>
        <v>0</v>
      </c>
      <c r="S69" s="2">
        <f>ROUND(CT69*I69,2)</f>
        <v>1.67</v>
      </c>
      <c r="T69" s="2">
        <f>ROUND(CU69*I69,2)</f>
        <v>0</v>
      </c>
      <c r="U69" s="2">
        <f t="shared" ref="U69:U74" si="58">ROUND(CV69*I69,7)</f>
        <v>0.1301184</v>
      </c>
      <c r="V69" s="2">
        <f t="shared" ref="V69:V74" si="59">ROUND(CW69*I69,7)</f>
        <v>0</v>
      </c>
      <c r="W69" s="2">
        <f>ROUND(CX69*I69,2)</f>
        <v>0</v>
      </c>
      <c r="X69" s="2">
        <f>ROUND(CY69,2)</f>
        <v>1.24</v>
      </c>
      <c r="Y69" s="2">
        <f>ROUND(CZ69,2)</f>
        <v>0.6</v>
      </c>
      <c r="Z69" s="2"/>
      <c r="AA69" s="2">
        <v>64892455</v>
      </c>
      <c r="AB69" s="2">
        <f t="shared" ref="AB69:AB74" si="60">ROUND((AC69+AD69+AF69),2)</f>
        <v>166.61</v>
      </c>
      <c r="AC69" s="2">
        <f t="shared" ref="AC69:AC74" si="61">ROUND((ES69),2)</f>
        <v>0</v>
      </c>
      <c r="AD69" s="2">
        <f t="shared" ref="AD69:AD74" si="62">ROUND(((((ET69*ROUND(1.255,7)))-((EU69*ROUND(1.255,7))))+AE69),2)</f>
        <v>0</v>
      </c>
      <c r="AE69" s="2">
        <f t="shared" ref="AE69:AE74" si="63">ROUND(((EU69*ROUND(1.255,7))),2)</f>
        <v>0</v>
      </c>
      <c r="AF69" s="2">
        <f t="shared" ref="AF69:AF74" si="64">ROUND(((EV69*ROUND((1.255*0.8),7))),2)</f>
        <v>166.61</v>
      </c>
      <c r="AG69" s="2">
        <f t="shared" ref="AG69:AG74" si="65">ROUND((AP69),2)</f>
        <v>0</v>
      </c>
      <c r="AH69" s="2">
        <f t="shared" ref="AH69:AH74" si="66">((EW69*ROUND((1.255*0.8),7)))</f>
        <v>13.011840000000001</v>
      </c>
      <c r="AI69" s="2">
        <f t="shared" ref="AI69:AI74" si="67">((EX69*ROUND(1.255,7)))</f>
        <v>0</v>
      </c>
      <c r="AJ69" s="2">
        <f t="shared" ref="AJ69:AJ74" si="68">(AS69)</f>
        <v>0</v>
      </c>
      <c r="AK69" s="2">
        <v>165.95</v>
      </c>
      <c r="AL69" s="2">
        <v>0</v>
      </c>
      <c r="AM69" s="2">
        <v>0</v>
      </c>
      <c r="AN69" s="2">
        <v>0</v>
      </c>
      <c r="AO69" s="2">
        <v>165.95</v>
      </c>
      <c r="AP69" s="2">
        <v>0</v>
      </c>
      <c r="AQ69" s="2">
        <v>12.96</v>
      </c>
      <c r="AR69" s="2">
        <v>0</v>
      </c>
      <c r="AS69" s="2">
        <v>0</v>
      </c>
      <c r="AT69" s="2">
        <v>74</v>
      </c>
      <c r="AU69" s="2">
        <v>36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4</v>
      </c>
      <c r="BJ69" s="2" t="s">
        <v>103</v>
      </c>
      <c r="BK69" s="2"/>
      <c r="BL69" s="2"/>
      <c r="BM69" s="2">
        <v>200001</v>
      </c>
      <c r="BN69" s="2">
        <v>0</v>
      </c>
      <c r="BO69" s="2" t="s">
        <v>3</v>
      </c>
      <c r="BP69" s="2">
        <v>0</v>
      </c>
      <c r="BQ69" s="2">
        <v>4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74</v>
      </c>
      <c r="CA69" s="2">
        <v>36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196</v>
      </c>
      <c r="CO69" s="2">
        <v>0</v>
      </c>
      <c r="CP69" s="2">
        <f t="shared" ref="CP69:CP74" si="69">(P69+Q69+S69)</f>
        <v>1.67</v>
      </c>
      <c r="CQ69" s="2">
        <f t="shared" ref="CQ69:CQ74" si="70">AC69*BC69</f>
        <v>0</v>
      </c>
      <c r="CR69" s="2">
        <f t="shared" ref="CR69:CR74" si="71">((((ET69*ROUND(1.255,7)))*BB69-((EU69*ROUND(1.255,7)))*BS69)+AE69*BS69)</f>
        <v>0</v>
      </c>
      <c r="CS69" s="2">
        <f t="shared" ref="CS69:CS74" si="72">AE69*BS69</f>
        <v>0</v>
      </c>
      <c r="CT69" s="2">
        <f t="shared" ref="CT69:CT74" si="73">AF69*BA69</f>
        <v>166.61</v>
      </c>
      <c r="CU69" s="2">
        <f t="shared" ref="CU69:CX74" si="74">AG69</f>
        <v>0</v>
      </c>
      <c r="CV69" s="2">
        <f t="shared" si="74"/>
        <v>13.011840000000001</v>
      </c>
      <c r="CW69" s="2">
        <f t="shared" si="74"/>
        <v>0</v>
      </c>
      <c r="CX69" s="2">
        <f t="shared" si="74"/>
        <v>0</v>
      </c>
      <c r="CY69" s="2">
        <f t="shared" ref="CY69:CY74" si="75">(((S69+R69)*AT69)/100)</f>
        <v>1.2358</v>
      </c>
      <c r="CZ69" s="2">
        <f t="shared" ref="CZ69:CZ74" si="76">(((S69+R69)*AU69)/100)</f>
        <v>0.60119999999999996</v>
      </c>
      <c r="DA69" s="2"/>
      <c r="DB69" s="2"/>
      <c r="DC69" s="2" t="s">
        <v>3</v>
      </c>
      <c r="DD69" s="2" t="s">
        <v>3</v>
      </c>
      <c r="DE69" s="2" t="s">
        <v>27</v>
      </c>
      <c r="DF69" s="2" t="s">
        <v>27</v>
      </c>
      <c r="DG69" s="2" t="s">
        <v>28</v>
      </c>
      <c r="DH69" s="2" t="s">
        <v>3</v>
      </c>
      <c r="DI69" s="2" t="s">
        <v>28</v>
      </c>
      <c r="DJ69" s="2" t="s">
        <v>27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102</v>
      </c>
      <c r="DW69" s="2" t="s">
        <v>102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56793215</v>
      </c>
      <c r="EF69" s="2">
        <v>4</v>
      </c>
      <c r="EG69" s="2" t="s">
        <v>29</v>
      </c>
      <c r="EH69" s="2">
        <v>83</v>
      </c>
      <c r="EI69" s="2" t="s">
        <v>29</v>
      </c>
      <c r="EJ69" s="2">
        <v>4</v>
      </c>
      <c r="EK69" s="2">
        <v>200001</v>
      </c>
      <c r="EL69" s="2" t="s">
        <v>30</v>
      </c>
      <c r="EM69" s="2" t="s">
        <v>31</v>
      </c>
      <c r="EN69" s="2"/>
      <c r="EO69" s="2" t="s">
        <v>32</v>
      </c>
      <c r="EP69" s="2"/>
      <c r="EQ69" s="2">
        <v>131072</v>
      </c>
      <c r="ER69" s="2">
        <v>165.95</v>
      </c>
      <c r="ES69" s="2">
        <v>0</v>
      </c>
      <c r="ET69" s="2">
        <v>0</v>
      </c>
      <c r="EU69" s="2">
        <v>0</v>
      </c>
      <c r="EV69" s="2">
        <v>165.95</v>
      </c>
      <c r="EW69" s="2">
        <v>12.96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74</v>
      </c>
      <c r="FY69" s="2">
        <v>36</v>
      </c>
      <c r="FZ69" s="2"/>
      <c r="GA69" s="2" t="s">
        <v>3</v>
      </c>
      <c r="GB69" s="2"/>
      <c r="GC69" s="2"/>
      <c r="GD69" s="2">
        <v>1</v>
      </c>
      <c r="GE69" s="2"/>
      <c r="GF69" s="2">
        <v>-500447206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3.51</v>
      </c>
      <c r="GN69" s="2">
        <f t="shared" ref="GN69:GN74" si="77">IF(OR(BI69=0,BI69=1),GM69-GX69,0)</f>
        <v>0</v>
      </c>
      <c r="GO69" s="2">
        <f t="shared" ref="GO69:GO74" si="78">IF(BI69=2,GM69-GX69,0)</f>
        <v>0</v>
      </c>
      <c r="GP69" s="2">
        <f t="shared" ref="GP69:GP74" si="79">IF(BI69=4,GM69-GX69,0)</f>
        <v>3.51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74" si="80">ROUND((GT69),2)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 t="shared" ref="HC69:HC74" si="81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33</v>
      </c>
      <c r="HO69" s="2" t="s">
        <v>34</v>
      </c>
      <c r="HP69" s="2" t="s">
        <v>29</v>
      </c>
      <c r="HQ69" s="2" t="s">
        <v>29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ROW(SmtRes!A16)</f>
        <v>16</v>
      </c>
      <c r="D70">
        <f>ROW(EtalonRes!A16)</f>
        <v>16</v>
      </c>
      <c r="E70" t="s">
        <v>99</v>
      </c>
      <c r="F70" t="s">
        <v>100</v>
      </c>
      <c r="G70" t="s">
        <v>101</v>
      </c>
      <c r="H70" t="s">
        <v>102</v>
      </c>
      <c r="I70">
        <f>ROUND(ROUND((1)/100,4),7)</f>
        <v>0.01</v>
      </c>
      <c r="J70">
        <v>0</v>
      </c>
      <c r="K70">
        <f>ROUND(ROUND((1)/100,4),7)</f>
        <v>0.01</v>
      </c>
      <c r="O70">
        <f>ROUND(CP70,0)</f>
        <v>85</v>
      </c>
      <c r="P70">
        <f>ROUND(CQ70*I70,0)</f>
        <v>0</v>
      </c>
      <c r="Q70">
        <f>ROUND(CR70*I70,0)</f>
        <v>0</v>
      </c>
      <c r="R70">
        <f>ROUND(CS70*I70,0)</f>
        <v>0</v>
      </c>
      <c r="S70">
        <f>ROUND(CT70*I70,0)</f>
        <v>85</v>
      </c>
      <c r="T70">
        <f>ROUND(CU70*I70,0)</f>
        <v>0</v>
      </c>
      <c r="U70">
        <f t="shared" si="58"/>
        <v>0.1301184</v>
      </c>
      <c r="V70">
        <f t="shared" si="59"/>
        <v>0</v>
      </c>
      <c r="W70">
        <f>ROUND(CX70*I70,0)</f>
        <v>0</v>
      </c>
      <c r="X70">
        <f>ROUND(CY70,0)</f>
        <v>63</v>
      </c>
      <c r="Y70">
        <f>ROUND(CZ70,0)</f>
        <v>31</v>
      </c>
      <c r="AA70">
        <v>64892452</v>
      </c>
      <c r="AB70">
        <f t="shared" si="60"/>
        <v>166.61</v>
      </c>
      <c r="AC70">
        <f t="shared" si="61"/>
        <v>0</v>
      </c>
      <c r="AD70">
        <f t="shared" si="62"/>
        <v>0</v>
      </c>
      <c r="AE70">
        <f t="shared" si="63"/>
        <v>0</v>
      </c>
      <c r="AF70">
        <f t="shared" si="64"/>
        <v>166.61</v>
      </c>
      <c r="AG70">
        <f t="shared" si="65"/>
        <v>0</v>
      </c>
      <c r="AH70">
        <f t="shared" si="66"/>
        <v>13.011840000000001</v>
      </c>
      <c r="AI70">
        <f t="shared" si="67"/>
        <v>0</v>
      </c>
      <c r="AJ70">
        <f t="shared" si="68"/>
        <v>0</v>
      </c>
      <c r="AK70">
        <v>165.95</v>
      </c>
      <c r="AL70">
        <v>0</v>
      </c>
      <c r="AM70">
        <v>0</v>
      </c>
      <c r="AN70">
        <v>0</v>
      </c>
      <c r="AO70">
        <v>165.95</v>
      </c>
      <c r="AP70">
        <v>0</v>
      </c>
      <c r="AQ70">
        <v>12.96</v>
      </c>
      <c r="AR70">
        <v>0</v>
      </c>
      <c r="AS70">
        <v>0</v>
      </c>
      <c r="AT70">
        <v>74</v>
      </c>
      <c r="AU70">
        <v>36</v>
      </c>
      <c r="AV70">
        <v>1</v>
      </c>
      <c r="AW70">
        <v>1</v>
      </c>
      <c r="AZ70">
        <v>1</v>
      </c>
      <c r="BA70">
        <v>50.93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103</v>
      </c>
      <c r="BM70">
        <v>200001</v>
      </c>
      <c r="BN70">
        <v>0</v>
      </c>
      <c r="BO70" t="s">
        <v>3</v>
      </c>
      <c r="BP70">
        <v>0</v>
      </c>
      <c r="BQ70">
        <v>4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74</v>
      </c>
      <c r="CA70">
        <v>36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196</v>
      </c>
      <c r="CO70">
        <v>0</v>
      </c>
      <c r="CP70">
        <f t="shared" si="69"/>
        <v>85</v>
      </c>
      <c r="CQ70">
        <f t="shared" si="70"/>
        <v>0</v>
      </c>
      <c r="CR70">
        <f t="shared" si="71"/>
        <v>0</v>
      </c>
      <c r="CS70">
        <f t="shared" si="72"/>
        <v>0</v>
      </c>
      <c r="CT70">
        <f t="shared" si="73"/>
        <v>8485.4472999999998</v>
      </c>
      <c r="CU70">
        <f t="shared" si="74"/>
        <v>0</v>
      </c>
      <c r="CV70">
        <f t="shared" si="74"/>
        <v>13.011840000000001</v>
      </c>
      <c r="CW70">
        <f t="shared" si="74"/>
        <v>0</v>
      </c>
      <c r="CX70">
        <f t="shared" si="74"/>
        <v>0</v>
      </c>
      <c r="CY70">
        <f t="shared" si="75"/>
        <v>62.9</v>
      </c>
      <c r="CZ70">
        <f t="shared" si="76"/>
        <v>30.6</v>
      </c>
      <c r="DC70" t="s">
        <v>3</v>
      </c>
      <c r="DD70" t="s">
        <v>3</v>
      </c>
      <c r="DE70" t="s">
        <v>27</v>
      </c>
      <c r="DF70" t="s">
        <v>27</v>
      </c>
      <c r="DG70" t="s">
        <v>28</v>
      </c>
      <c r="DH70" t="s">
        <v>3</v>
      </c>
      <c r="DI70" t="s">
        <v>28</v>
      </c>
      <c r="DJ70" t="s">
        <v>27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102</v>
      </c>
      <c r="DW70" t="s">
        <v>102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56793215</v>
      </c>
      <c r="EF70">
        <v>4</v>
      </c>
      <c r="EG70" t="s">
        <v>29</v>
      </c>
      <c r="EH70">
        <v>83</v>
      </c>
      <c r="EI70" t="s">
        <v>29</v>
      </c>
      <c r="EJ70">
        <v>4</v>
      </c>
      <c r="EK70">
        <v>200001</v>
      </c>
      <c r="EL70" t="s">
        <v>30</v>
      </c>
      <c r="EM70" t="s">
        <v>31</v>
      </c>
      <c r="EO70" t="s">
        <v>32</v>
      </c>
      <c r="EQ70">
        <v>131072</v>
      </c>
      <c r="ER70">
        <v>165.95</v>
      </c>
      <c r="ES70">
        <v>0</v>
      </c>
      <c r="ET70">
        <v>0</v>
      </c>
      <c r="EU70">
        <v>0</v>
      </c>
      <c r="EV70">
        <v>165.95</v>
      </c>
      <c r="EW70">
        <v>12.96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74</v>
      </c>
      <c r="FY70">
        <v>36</v>
      </c>
      <c r="GA70" t="s">
        <v>3</v>
      </c>
      <c r="GD70">
        <v>1</v>
      </c>
      <c r="GF70">
        <v>-500447206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>ROUND(IF(AND(BH70=3,BI70=3,FS70&lt;&gt;0),P70,0),0)</f>
        <v>0</v>
      </c>
      <c r="GM70">
        <f>ROUND(O70+X70+Y70,0)+GX70</f>
        <v>179</v>
      </c>
      <c r="GN70">
        <f t="shared" si="77"/>
        <v>0</v>
      </c>
      <c r="GO70">
        <f t="shared" si="78"/>
        <v>0</v>
      </c>
      <c r="GP70">
        <f t="shared" si="79"/>
        <v>179</v>
      </c>
      <c r="GR70">
        <v>0</v>
      </c>
      <c r="GS70">
        <v>3</v>
      </c>
      <c r="GT70">
        <v>0</v>
      </c>
      <c r="GU70" t="s">
        <v>3</v>
      </c>
      <c r="GV70">
        <f t="shared" si="80"/>
        <v>0</v>
      </c>
      <c r="GW70">
        <v>1</v>
      </c>
      <c r="GX70">
        <f>ROUND(HC70*I70,0)</f>
        <v>0</v>
      </c>
      <c r="HA70">
        <v>0</v>
      </c>
      <c r="HB70">
        <v>0</v>
      </c>
      <c r="HC70">
        <f t="shared" si="81"/>
        <v>0</v>
      </c>
      <c r="HE70" t="s">
        <v>3</v>
      </c>
      <c r="HF70" t="s">
        <v>3</v>
      </c>
      <c r="HM70" t="s">
        <v>3</v>
      </c>
      <c r="HN70" t="s">
        <v>33</v>
      </c>
      <c r="HO70" t="s">
        <v>34</v>
      </c>
      <c r="HP70" t="s">
        <v>29</v>
      </c>
      <c r="HQ70" t="s">
        <v>29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ROW(SmtRes!A18)</f>
        <v>18</v>
      </c>
      <c r="D71" s="2">
        <f>ROW(EtalonRes!A18)</f>
        <v>18</v>
      </c>
      <c r="E71" s="2" t="s">
        <v>104</v>
      </c>
      <c r="F71" s="2" t="s">
        <v>105</v>
      </c>
      <c r="G71" s="2" t="s">
        <v>106</v>
      </c>
      <c r="H71" s="2" t="s">
        <v>107</v>
      </c>
      <c r="I71" s="2">
        <f>ROUND(ROUND(1,4),7)</f>
        <v>1</v>
      </c>
      <c r="J71" s="2">
        <v>0</v>
      </c>
      <c r="K71" s="2">
        <f>ROUND(ROUND(1,4),7)</f>
        <v>1</v>
      </c>
      <c r="L71" s="2"/>
      <c r="M71" s="2"/>
      <c r="N71" s="2"/>
      <c r="O71" s="2">
        <f>ROUND(CP71,2)</f>
        <v>15.68</v>
      </c>
      <c r="P71" s="2">
        <f>ROUND(CQ71*I71,2)</f>
        <v>0</v>
      </c>
      <c r="Q71" s="2">
        <f>ROUND(CR71*I71,2)</f>
        <v>0</v>
      </c>
      <c r="R71" s="2">
        <f>ROUND(CS71*I71,2)</f>
        <v>0</v>
      </c>
      <c r="S71" s="2">
        <f>ROUND(CT71*I71,2)</f>
        <v>15.68</v>
      </c>
      <c r="T71" s="2">
        <f>ROUND(CU71*I71,2)</f>
        <v>0</v>
      </c>
      <c r="U71" s="2">
        <f t="shared" si="58"/>
        <v>1.22488</v>
      </c>
      <c r="V71" s="2">
        <f t="shared" si="59"/>
        <v>0</v>
      </c>
      <c r="W71" s="2">
        <f>ROUND(CX71*I71,2)</f>
        <v>0</v>
      </c>
      <c r="X71" s="2">
        <f>ROUND(CY71,2)</f>
        <v>11.6</v>
      </c>
      <c r="Y71" s="2">
        <f>ROUND(CZ71,2)</f>
        <v>5.64</v>
      </c>
      <c r="Z71" s="2"/>
      <c r="AA71" s="2">
        <v>64892455</v>
      </c>
      <c r="AB71" s="2">
        <f t="shared" si="60"/>
        <v>15.68</v>
      </c>
      <c r="AC71" s="2">
        <f t="shared" si="61"/>
        <v>0</v>
      </c>
      <c r="AD71" s="2">
        <f t="shared" si="62"/>
        <v>0</v>
      </c>
      <c r="AE71" s="2">
        <f t="shared" si="63"/>
        <v>0</v>
      </c>
      <c r="AF71" s="2">
        <f t="shared" si="64"/>
        <v>15.68</v>
      </c>
      <c r="AG71" s="2">
        <f t="shared" si="65"/>
        <v>0</v>
      </c>
      <c r="AH71" s="2">
        <f t="shared" si="66"/>
        <v>1.22488</v>
      </c>
      <c r="AI71" s="2">
        <f t="shared" si="67"/>
        <v>0</v>
      </c>
      <c r="AJ71" s="2">
        <f t="shared" si="68"/>
        <v>0</v>
      </c>
      <c r="AK71" s="2">
        <v>15.62</v>
      </c>
      <c r="AL71" s="2">
        <v>0</v>
      </c>
      <c r="AM71" s="2">
        <v>0</v>
      </c>
      <c r="AN71" s="2">
        <v>0</v>
      </c>
      <c r="AO71" s="2">
        <v>15.62</v>
      </c>
      <c r="AP71" s="2">
        <v>0</v>
      </c>
      <c r="AQ71" s="2">
        <v>1.22</v>
      </c>
      <c r="AR71" s="2">
        <v>0</v>
      </c>
      <c r="AS71" s="2">
        <v>0</v>
      </c>
      <c r="AT71" s="2">
        <v>74</v>
      </c>
      <c r="AU71" s="2">
        <v>36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4</v>
      </c>
      <c r="BJ71" s="2" t="s">
        <v>108</v>
      </c>
      <c r="BK71" s="2"/>
      <c r="BL71" s="2"/>
      <c r="BM71" s="2">
        <v>200001</v>
      </c>
      <c r="BN71" s="2">
        <v>0</v>
      </c>
      <c r="BO71" s="2" t="s">
        <v>3</v>
      </c>
      <c r="BP71" s="2">
        <v>0</v>
      </c>
      <c r="BQ71" s="2">
        <v>4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74</v>
      </c>
      <c r="CA71" s="2">
        <v>36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196</v>
      </c>
      <c r="CO71" s="2">
        <v>0</v>
      </c>
      <c r="CP71" s="2">
        <f t="shared" si="69"/>
        <v>15.68</v>
      </c>
      <c r="CQ71" s="2">
        <f t="shared" si="70"/>
        <v>0</v>
      </c>
      <c r="CR71" s="2">
        <f t="shared" si="71"/>
        <v>0</v>
      </c>
      <c r="CS71" s="2">
        <f t="shared" si="72"/>
        <v>0</v>
      </c>
      <c r="CT71" s="2">
        <f t="shared" si="73"/>
        <v>15.68</v>
      </c>
      <c r="CU71" s="2">
        <f t="shared" si="74"/>
        <v>0</v>
      </c>
      <c r="CV71" s="2">
        <f t="shared" si="74"/>
        <v>1.22488</v>
      </c>
      <c r="CW71" s="2">
        <f t="shared" si="74"/>
        <v>0</v>
      </c>
      <c r="CX71" s="2">
        <f t="shared" si="74"/>
        <v>0</v>
      </c>
      <c r="CY71" s="2">
        <f t="shared" si="75"/>
        <v>11.603199999999999</v>
      </c>
      <c r="CZ71" s="2">
        <f t="shared" si="76"/>
        <v>5.6448</v>
      </c>
      <c r="DA71" s="2"/>
      <c r="DB71" s="2"/>
      <c r="DC71" s="2" t="s">
        <v>3</v>
      </c>
      <c r="DD71" s="2" t="s">
        <v>3</v>
      </c>
      <c r="DE71" s="2" t="s">
        <v>27</v>
      </c>
      <c r="DF71" s="2" t="s">
        <v>27</v>
      </c>
      <c r="DG71" s="2" t="s">
        <v>28</v>
      </c>
      <c r="DH71" s="2" t="s">
        <v>3</v>
      </c>
      <c r="DI71" s="2" t="s">
        <v>28</v>
      </c>
      <c r="DJ71" s="2" t="s">
        <v>27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107</v>
      </c>
      <c r="DW71" s="2" t="s">
        <v>107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56793215</v>
      </c>
      <c r="EF71" s="2">
        <v>4</v>
      </c>
      <c r="EG71" s="2" t="s">
        <v>29</v>
      </c>
      <c r="EH71" s="2">
        <v>83</v>
      </c>
      <c r="EI71" s="2" t="s">
        <v>29</v>
      </c>
      <c r="EJ71" s="2">
        <v>4</v>
      </c>
      <c r="EK71" s="2">
        <v>200001</v>
      </c>
      <c r="EL71" s="2" t="s">
        <v>30</v>
      </c>
      <c r="EM71" s="2" t="s">
        <v>31</v>
      </c>
      <c r="EN71" s="2"/>
      <c r="EO71" s="2" t="s">
        <v>32</v>
      </c>
      <c r="EP71" s="2"/>
      <c r="EQ71" s="2">
        <v>131072</v>
      </c>
      <c r="ER71" s="2">
        <v>15.62</v>
      </c>
      <c r="ES71" s="2">
        <v>0</v>
      </c>
      <c r="ET71" s="2">
        <v>0</v>
      </c>
      <c r="EU71" s="2">
        <v>0</v>
      </c>
      <c r="EV71" s="2">
        <v>15.62</v>
      </c>
      <c r="EW71" s="2">
        <v>1.22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74</v>
      </c>
      <c r="FY71" s="2">
        <v>36</v>
      </c>
      <c r="FZ71" s="2"/>
      <c r="GA71" s="2" t="s">
        <v>3</v>
      </c>
      <c r="GB71" s="2"/>
      <c r="GC71" s="2"/>
      <c r="GD71" s="2">
        <v>1</v>
      </c>
      <c r="GE71" s="2"/>
      <c r="GF71" s="2">
        <v>1571996105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32.92</v>
      </c>
      <c r="GN71" s="2">
        <f t="shared" si="77"/>
        <v>0</v>
      </c>
      <c r="GO71" s="2">
        <f t="shared" si="78"/>
        <v>0</v>
      </c>
      <c r="GP71" s="2">
        <f t="shared" si="79"/>
        <v>32.92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80"/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si="81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33</v>
      </c>
      <c r="HO71" s="2" t="s">
        <v>34</v>
      </c>
      <c r="HP71" s="2" t="s">
        <v>29</v>
      </c>
      <c r="HQ71" s="2" t="s">
        <v>29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ROW(SmtRes!A20)</f>
        <v>20</v>
      </c>
      <c r="D72">
        <f>ROW(EtalonRes!A20)</f>
        <v>20</v>
      </c>
      <c r="E72" t="s">
        <v>104</v>
      </c>
      <c r="F72" t="s">
        <v>105</v>
      </c>
      <c r="G72" t="s">
        <v>106</v>
      </c>
      <c r="H72" t="s">
        <v>107</v>
      </c>
      <c r="I72">
        <f>ROUND(ROUND(1,4),7)</f>
        <v>1</v>
      </c>
      <c r="J72">
        <v>0</v>
      </c>
      <c r="K72">
        <f>ROUND(ROUND(1,4),7)</f>
        <v>1</v>
      </c>
      <c r="O72">
        <f>ROUND(CP72,0)</f>
        <v>799</v>
      </c>
      <c r="P72">
        <f>ROUND(CQ72*I72,0)</f>
        <v>0</v>
      </c>
      <c r="Q72">
        <f>ROUND(CR72*I72,0)</f>
        <v>0</v>
      </c>
      <c r="R72">
        <f>ROUND(CS72*I72,0)</f>
        <v>0</v>
      </c>
      <c r="S72">
        <f>ROUND(CT72*I72,0)</f>
        <v>799</v>
      </c>
      <c r="T72">
        <f>ROUND(CU72*I72,0)</f>
        <v>0</v>
      </c>
      <c r="U72">
        <f t="shared" si="58"/>
        <v>1.22488</v>
      </c>
      <c r="V72">
        <f t="shared" si="59"/>
        <v>0</v>
      </c>
      <c r="W72">
        <f>ROUND(CX72*I72,0)</f>
        <v>0</v>
      </c>
      <c r="X72">
        <f>ROUND(CY72,0)</f>
        <v>591</v>
      </c>
      <c r="Y72">
        <f>ROUND(CZ72,0)</f>
        <v>288</v>
      </c>
      <c r="AA72">
        <v>64892452</v>
      </c>
      <c r="AB72">
        <f t="shared" si="60"/>
        <v>15.68</v>
      </c>
      <c r="AC72">
        <f t="shared" si="61"/>
        <v>0</v>
      </c>
      <c r="AD72">
        <f t="shared" si="62"/>
        <v>0</v>
      </c>
      <c r="AE72">
        <f t="shared" si="63"/>
        <v>0</v>
      </c>
      <c r="AF72">
        <f t="shared" si="64"/>
        <v>15.68</v>
      </c>
      <c r="AG72">
        <f t="shared" si="65"/>
        <v>0</v>
      </c>
      <c r="AH72">
        <f t="shared" si="66"/>
        <v>1.22488</v>
      </c>
      <c r="AI72">
        <f t="shared" si="67"/>
        <v>0</v>
      </c>
      <c r="AJ72">
        <f t="shared" si="68"/>
        <v>0</v>
      </c>
      <c r="AK72">
        <v>15.62</v>
      </c>
      <c r="AL72">
        <v>0</v>
      </c>
      <c r="AM72">
        <v>0</v>
      </c>
      <c r="AN72">
        <v>0</v>
      </c>
      <c r="AO72">
        <v>15.62</v>
      </c>
      <c r="AP72">
        <v>0</v>
      </c>
      <c r="AQ72">
        <v>1.22</v>
      </c>
      <c r="AR72">
        <v>0</v>
      </c>
      <c r="AS72">
        <v>0</v>
      </c>
      <c r="AT72">
        <v>74</v>
      </c>
      <c r="AU72">
        <v>36</v>
      </c>
      <c r="AV72">
        <v>1</v>
      </c>
      <c r="AW72">
        <v>1</v>
      </c>
      <c r="AZ72">
        <v>1</v>
      </c>
      <c r="BA72">
        <v>50.93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108</v>
      </c>
      <c r="BM72">
        <v>200001</v>
      </c>
      <c r="BN72">
        <v>0</v>
      </c>
      <c r="BO72" t="s">
        <v>3</v>
      </c>
      <c r="BP72">
        <v>0</v>
      </c>
      <c r="BQ72">
        <v>4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74</v>
      </c>
      <c r="CA72">
        <v>36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196</v>
      </c>
      <c r="CO72">
        <v>0</v>
      </c>
      <c r="CP72">
        <f t="shared" si="69"/>
        <v>799</v>
      </c>
      <c r="CQ72">
        <f t="shared" si="70"/>
        <v>0</v>
      </c>
      <c r="CR72">
        <f t="shared" si="71"/>
        <v>0</v>
      </c>
      <c r="CS72">
        <f t="shared" si="72"/>
        <v>0</v>
      </c>
      <c r="CT72">
        <f t="shared" si="73"/>
        <v>798.58240000000001</v>
      </c>
      <c r="CU72">
        <f t="shared" si="74"/>
        <v>0</v>
      </c>
      <c r="CV72">
        <f t="shared" si="74"/>
        <v>1.22488</v>
      </c>
      <c r="CW72">
        <f t="shared" si="74"/>
        <v>0</v>
      </c>
      <c r="CX72">
        <f t="shared" si="74"/>
        <v>0</v>
      </c>
      <c r="CY72">
        <f t="shared" si="75"/>
        <v>591.26</v>
      </c>
      <c r="CZ72">
        <f t="shared" si="76"/>
        <v>287.64</v>
      </c>
      <c r="DC72" t="s">
        <v>3</v>
      </c>
      <c r="DD72" t="s">
        <v>3</v>
      </c>
      <c r="DE72" t="s">
        <v>27</v>
      </c>
      <c r="DF72" t="s">
        <v>27</v>
      </c>
      <c r="DG72" t="s">
        <v>28</v>
      </c>
      <c r="DH72" t="s">
        <v>3</v>
      </c>
      <c r="DI72" t="s">
        <v>28</v>
      </c>
      <c r="DJ72" t="s">
        <v>27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107</v>
      </c>
      <c r="DW72" t="s">
        <v>107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56793215</v>
      </c>
      <c r="EF72">
        <v>4</v>
      </c>
      <c r="EG72" t="s">
        <v>29</v>
      </c>
      <c r="EH72">
        <v>83</v>
      </c>
      <c r="EI72" t="s">
        <v>29</v>
      </c>
      <c r="EJ72">
        <v>4</v>
      </c>
      <c r="EK72">
        <v>200001</v>
      </c>
      <c r="EL72" t="s">
        <v>30</v>
      </c>
      <c r="EM72" t="s">
        <v>31</v>
      </c>
      <c r="EO72" t="s">
        <v>32</v>
      </c>
      <c r="EQ72">
        <v>131072</v>
      </c>
      <c r="ER72">
        <v>15.62</v>
      </c>
      <c r="ES72">
        <v>0</v>
      </c>
      <c r="ET72">
        <v>0</v>
      </c>
      <c r="EU72">
        <v>0</v>
      </c>
      <c r="EV72">
        <v>15.62</v>
      </c>
      <c r="EW72">
        <v>1.22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74</v>
      </c>
      <c r="FY72">
        <v>36</v>
      </c>
      <c r="GA72" t="s">
        <v>3</v>
      </c>
      <c r="GD72">
        <v>1</v>
      </c>
      <c r="GF72">
        <v>1571996105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>ROUND(IF(AND(BH72=3,BI72=3,FS72&lt;&gt;0),P72,0),0)</f>
        <v>0</v>
      </c>
      <c r="GM72">
        <f>ROUND(O72+X72+Y72,0)+GX72</f>
        <v>1678</v>
      </c>
      <c r="GN72">
        <f t="shared" si="77"/>
        <v>0</v>
      </c>
      <c r="GO72">
        <f t="shared" si="78"/>
        <v>0</v>
      </c>
      <c r="GP72">
        <f t="shared" si="79"/>
        <v>1678</v>
      </c>
      <c r="GR72">
        <v>0</v>
      </c>
      <c r="GS72">
        <v>3</v>
      </c>
      <c r="GT72">
        <v>0</v>
      </c>
      <c r="GU72" t="s">
        <v>3</v>
      </c>
      <c r="GV72">
        <f t="shared" si="80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81"/>
        <v>0</v>
      </c>
      <c r="HE72" t="s">
        <v>3</v>
      </c>
      <c r="HF72" t="s">
        <v>3</v>
      </c>
      <c r="HM72" t="s">
        <v>3</v>
      </c>
      <c r="HN72" t="s">
        <v>33</v>
      </c>
      <c r="HO72" t="s">
        <v>34</v>
      </c>
      <c r="HP72" t="s">
        <v>29</v>
      </c>
      <c r="HQ72" t="s">
        <v>29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ROW(SmtRes!A22)</f>
        <v>22</v>
      </c>
      <c r="D73" s="2">
        <f>ROW(EtalonRes!A22)</f>
        <v>22</v>
      </c>
      <c r="E73" s="2" t="s">
        <v>109</v>
      </c>
      <c r="F73" s="2" t="s">
        <v>110</v>
      </c>
      <c r="G73" s="2" t="s">
        <v>111</v>
      </c>
      <c r="H73" s="2" t="s">
        <v>38</v>
      </c>
      <c r="I73" s="2">
        <f>ROUND(ROUND(1,4),7)</f>
        <v>1</v>
      </c>
      <c r="J73" s="2">
        <v>0</v>
      </c>
      <c r="K73" s="2">
        <f>ROUND(ROUND(1,4),7)</f>
        <v>1</v>
      </c>
      <c r="L73" s="2"/>
      <c r="M73" s="2"/>
      <c r="N73" s="2"/>
      <c r="O73" s="2">
        <f>ROUND(CP73,2)</f>
        <v>19.600000000000001</v>
      </c>
      <c r="P73" s="2">
        <f>ROUND(CQ73*I73,2)</f>
        <v>0</v>
      </c>
      <c r="Q73" s="2">
        <f>ROUND(CR73*I73,2)</f>
        <v>0</v>
      </c>
      <c r="R73" s="2">
        <f>ROUND(CS73*I73,2)</f>
        <v>0</v>
      </c>
      <c r="S73" s="2">
        <f>ROUND(CT73*I73,2)</f>
        <v>19.600000000000001</v>
      </c>
      <c r="T73" s="2">
        <f>ROUND(CU73*I73,2)</f>
        <v>0</v>
      </c>
      <c r="U73" s="2">
        <f t="shared" si="58"/>
        <v>1.6264799999999999</v>
      </c>
      <c r="V73" s="2">
        <f t="shared" si="59"/>
        <v>0</v>
      </c>
      <c r="W73" s="2">
        <f>ROUND(CX73*I73,2)</f>
        <v>0</v>
      </c>
      <c r="X73" s="2">
        <f>ROUND(CY73,2)</f>
        <v>14.5</v>
      </c>
      <c r="Y73" s="2">
        <f>ROUND(CZ73,2)</f>
        <v>7.06</v>
      </c>
      <c r="Z73" s="2"/>
      <c r="AA73" s="2">
        <v>64892455</v>
      </c>
      <c r="AB73" s="2">
        <f t="shared" si="60"/>
        <v>19.600000000000001</v>
      </c>
      <c r="AC73" s="2">
        <f t="shared" si="61"/>
        <v>0</v>
      </c>
      <c r="AD73" s="2">
        <f t="shared" si="62"/>
        <v>0</v>
      </c>
      <c r="AE73" s="2">
        <f t="shared" si="63"/>
        <v>0</v>
      </c>
      <c r="AF73" s="2">
        <f t="shared" si="64"/>
        <v>19.600000000000001</v>
      </c>
      <c r="AG73" s="2">
        <f t="shared" si="65"/>
        <v>0</v>
      </c>
      <c r="AH73" s="2">
        <f t="shared" si="66"/>
        <v>1.6264800000000001</v>
      </c>
      <c r="AI73" s="2">
        <f t="shared" si="67"/>
        <v>0</v>
      </c>
      <c r="AJ73" s="2">
        <f t="shared" si="68"/>
        <v>0</v>
      </c>
      <c r="AK73" s="2">
        <v>19.52</v>
      </c>
      <c r="AL73" s="2">
        <v>0</v>
      </c>
      <c r="AM73" s="2">
        <v>0</v>
      </c>
      <c r="AN73" s="2">
        <v>0</v>
      </c>
      <c r="AO73" s="2">
        <v>19.52</v>
      </c>
      <c r="AP73" s="2">
        <v>0</v>
      </c>
      <c r="AQ73" s="2">
        <v>1.62</v>
      </c>
      <c r="AR73" s="2">
        <v>0</v>
      </c>
      <c r="AS73" s="2">
        <v>0</v>
      </c>
      <c r="AT73" s="2">
        <v>74</v>
      </c>
      <c r="AU73" s="2">
        <v>36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4</v>
      </c>
      <c r="BJ73" s="2" t="s">
        <v>112</v>
      </c>
      <c r="BK73" s="2"/>
      <c r="BL73" s="2"/>
      <c r="BM73" s="2">
        <v>200001</v>
      </c>
      <c r="BN73" s="2">
        <v>0</v>
      </c>
      <c r="BO73" s="2" t="s">
        <v>3</v>
      </c>
      <c r="BP73" s="2">
        <v>0</v>
      </c>
      <c r="BQ73" s="2">
        <v>4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74</v>
      </c>
      <c r="CA73" s="2">
        <v>36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196</v>
      </c>
      <c r="CO73" s="2">
        <v>0</v>
      </c>
      <c r="CP73" s="2">
        <f t="shared" si="69"/>
        <v>19.600000000000001</v>
      </c>
      <c r="CQ73" s="2">
        <f t="shared" si="70"/>
        <v>0</v>
      </c>
      <c r="CR73" s="2">
        <f t="shared" si="71"/>
        <v>0</v>
      </c>
      <c r="CS73" s="2">
        <f t="shared" si="72"/>
        <v>0</v>
      </c>
      <c r="CT73" s="2">
        <f t="shared" si="73"/>
        <v>19.600000000000001</v>
      </c>
      <c r="CU73" s="2">
        <f t="shared" si="74"/>
        <v>0</v>
      </c>
      <c r="CV73" s="2">
        <f t="shared" si="74"/>
        <v>1.6264800000000001</v>
      </c>
      <c r="CW73" s="2">
        <f t="shared" si="74"/>
        <v>0</v>
      </c>
      <c r="CX73" s="2">
        <f t="shared" si="74"/>
        <v>0</v>
      </c>
      <c r="CY73" s="2">
        <f t="shared" si="75"/>
        <v>14.504000000000001</v>
      </c>
      <c r="CZ73" s="2">
        <f t="shared" si="76"/>
        <v>7.056</v>
      </c>
      <c r="DA73" s="2"/>
      <c r="DB73" s="2"/>
      <c r="DC73" s="2" t="s">
        <v>3</v>
      </c>
      <c r="DD73" s="2" t="s">
        <v>3</v>
      </c>
      <c r="DE73" s="2" t="s">
        <v>27</v>
      </c>
      <c r="DF73" s="2" t="s">
        <v>27</v>
      </c>
      <c r="DG73" s="2" t="s">
        <v>28</v>
      </c>
      <c r="DH73" s="2" t="s">
        <v>3</v>
      </c>
      <c r="DI73" s="2" t="s">
        <v>28</v>
      </c>
      <c r="DJ73" s="2" t="s">
        <v>27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38</v>
      </c>
      <c r="DW73" s="2" t="s">
        <v>38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56793215</v>
      </c>
      <c r="EF73" s="2">
        <v>4</v>
      </c>
      <c r="EG73" s="2" t="s">
        <v>29</v>
      </c>
      <c r="EH73" s="2">
        <v>83</v>
      </c>
      <c r="EI73" s="2" t="s">
        <v>29</v>
      </c>
      <c r="EJ73" s="2">
        <v>4</v>
      </c>
      <c r="EK73" s="2">
        <v>200001</v>
      </c>
      <c r="EL73" s="2" t="s">
        <v>30</v>
      </c>
      <c r="EM73" s="2" t="s">
        <v>31</v>
      </c>
      <c r="EN73" s="2"/>
      <c r="EO73" s="2" t="s">
        <v>32</v>
      </c>
      <c r="EP73" s="2"/>
      <c r="EQ73" s="2">
        <v>131072</v>
      </c>
      <c r="ER73" s="2">
        <v>19.52</v>
      </c>
      <c r="ES73" s="2">
        <v>0</v>
      </c>
      <c r="ET73" s="2">
        <v>0</v>
      </c>
      <c r="EU73" s="2">
        <v>0</v>
      </c>
      <c r="EV73" s="2">
        <v>19.52</v>
      </c>
      <c r="EW73" s="2">
        <v>1.62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74</v>
      </c>
      <c r="FY73" s="2">
        <v>36</v>
      </c>
      <c r="FZ73" s="2"/>
      <c r="GA73" s="2" t="s">
        <v>3</v>
      </c>
      <c r="GB73" s="2"/>
      <c r="GC73" s="2"/>
      <c r="GD73" s="2">
        <v>1</v>
      </c>
      <c r="GE73" s="2"/>
      <c r="GF73" s="2">
        <v>2054183240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41.16</v>
      </c>
      <c r="GN73" s="2">
        <f t="shared" si="77"/>
        <v>0</v>
      </c>
      <c r="GO73" s="2">
        <f t="shared" si="78"/>
        <v>0</v>
      </c>
      <c r="GP73" s="2">
        <f t="shared" si="79"/>
        <v>41.16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80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81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33</v>
      </c>
      <c r="HO73" s="2" t="s">
        <v>34</v>
      </c>
      <c r="HP73" s="2" t="s">
        <v>29</v>
      </c>
      <c r="HQ73" s="2" t="s">
        <v>29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ROW(SmtRes!A24)</f>
        <v>24</v>
      </c>
      <c r="D74">
        <f>ROW(EtalonRes!A24)</f>
        <v>24</v>
      </c>
      <c r="E74" t="s">
        <v>109</v>
      </c>
      <c r="F74" t="s">
        <v>110</v>
      </c>
      <c r="G74" t="s">
        <v>111</v>
      </c>
      <c r="H74" t="s">
        <v>38</v>
      </c>
      <c r="I74">
        <f>ROUND(ROUND(1,4),7)</f>
        <v>1</v>
      </c>
      <c r="J74">
        <v>0</v>
      </c>
      <c r="K74">
        <f>ROUND(ROUND(1,4),7)</f>
        <v>1</v>
      </c>
      <c r="O74">
        <f>ROUND(CP74,0)</f>
        <v>998</v>
      </c>
      <c r="P74">
        <f>ROUND(CQ74*I74,0)</f>
        <v>0</v>
      </c>
      <c r="Q74">
        <f>ROUND(CR74*I74,0)</f>
        <v>0</v>
      </c>
      <c r="R74">
        <f>ROUND(CS74*I74,0)</f>
        <v>0</v>
      </c>
      <c r="S74">
        <f>ROUND(CT74*I74,0)</f>
        <v>998</v>
      </c>
      <c r="T74">
        <f>ROUND(CU74*I74,0)</f>
        <v>0</v>
      </c>
      <c r="U74">
        <f t="shared" si="58"/>
        <v>1.6264799999999999</v>
      </c>
      <c r="V74">
        <f t="shared" si="59"/>
        <v>0</v>
      </c>
      <c r="W74">
        <f>ROUND(CX74*I74,0)</f>
        <v>0</v>
      </c>
      <c r="X74">
        <f>ROUND(CY74,0)</f>
        <v>739</v>
      </c>
      <c r="Y74">
        <f>ROUND(CZ74,0)</f>
        <v>359</v>
      </c>
      <c r="AA74">
        <v>64892452</v>
      </c>
      <c r="AB74">
        <f t="shared" si="60"/>
        <v>19.600000000000001</v>
      </c>
      <c r="AC74">
        <f t="shared" si="61"/>
        <v>0</v>
      </c>
      <c r="AD74">
        <f t="shared" si="62"/>
        <v>0</v>
      </c>
      <c r="AE74">
        <f t="shared" si="63"/>
        <v>0</v>
      </c>
      <c r="AF74">
        <f t="shared" si="64"/>
        <v>19.600000000000001</v>
      </c>
      <c r="AG74">
        <f t="shared" si="65"/>
        <v>0</v>
      </c>
      <c r="AH74">
        <f t="shared" si="66"/>
        <v>1.6264800000000001</v>
      </c>
      <c r="AI74">
        <f t="shared" si="67"/>
        <v>0</v>
      </c>
      <c r="AJ74">
        <f t="shared" si="68"/>
        <v>0</v>
      </c>
      <c r="AK74">
        <v>19.52</v>
      </c>
      <c r="AL74">
        <v>0</v>
      </c>
      <c r="AM74">
        <v>0</v>
      </c>
      <c r="AN74">
        <v>0</v>
      </c>
      <c r="AO74">
        <v>19.52</v>
      </c>
      <c r="AP74">
        <v>0</v>
      </c>
      <c r="AQ74">
        <v>1.62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50.93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112</v>
      </c>
      <c r="BM74">
        <v>200001</v>
      </c>
      <c r="BN74">
        <v>0</v>
      </c>
      <c r="BO74" t="s">
        <v>3</v>
      </c>
      <c r="BP74">
        <v>0</v>
      </c>
      <c r="BQ74">
        <v>4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196</v>
      </c>
      <c r="CO74">
        <v>0</v>
      </c>
      <c r="CP74">
        <f t="shared" si="69"/>
        <v>998</v>
      </c>
      <c r="CQ74">
        <f t="shared" si="70"/>
        <v>0</v>
      </c>
      <c r="CR74">
        <f t="shared" si="71"/>
        <v>0</v>
      </c>
      <c r="CS74">
        <f t="shared" si="72"/>
        <v>0</v>
      </c>
      <c r="CT74">
        <f t="shared" si="73"/>
        <v>998.22800000000007</v>
      </c>
      <c r="CU74">
        <f t="shared" si="74"/>
        <v>0</v>
      </c>
      <c r="CV74">
        <f t="shared" si="74"/>
        <v>1.6264800000000001</v>
      </c>
      <c r="CW74">
        <f t="shared" si="74"/>
        <v>0</v>
      </c>
      <c r="CX74">
        <f t="shared" si="74"/>
        <v>0</v>
      </c>
      <c r="CY74">
        <f t="shared" si="75"/>
        <v>738.52</v>
      </c>
      <c r="CZ74">
        <f t="shared" si="76"/>
        <v>359.28</v>
      </c>
      <c r="DC74" t="s">
        <v>3</v>
      </c>
      <c r="DD74" t="s">
        <v>3</v>
      </c>
      <c r="DE74" t="s">
        <v>27</v>
      </c>
      <c r="DF74" t="s">
        <v>27</v>
      </c>
      <c r="DG74" t="s">
        <v>28</v>
      </c>
      <c r="DH74" t="s">
        <v>3</v>
      </c>
      <c r="DI74" t="s">
        <v>28</v>
      </c>
      <c r="DJ74" t="s">
        <v>27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38</v>
      </c>
      <c r="DW74" t="s">
        <v>38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56793215</v>
      </c>
      <c r="EF74">
        <v>4</v>
      </c>
      <c r="EG74" t="s">
        <v>29</v>
      </c>
      <c r="EH74">
        <v>83</v>
      </c>
      <c r="EI74" t="s">
        <v>29</v>
      </c>
      <c r="EJ74">
        <v>4</v>
      </c>
      <c r="EK74">
        <v>200001</v>
      </c>
      <c r="EL74" t="s">
        <v>30</v>
      </c>
      <c r="EM74" t="s">
        <v>31</v>
      </c>
      <c r="EO74" t="s">
        <v>32</v>
      </c>
      <c r="EQ74">
        <v>131072</v>
      </c>
      <c r="ER74">
        <v>19.52</v>
      </c>
      <c r="ES74">
        <v>0</v>
      </c>
      <c r="ET74">
        <v>0</v>
      </c>
      <c r="EU74">
        <v>0</v>
      </c>
      <c r="EV74">
        <v>19.52</v>
      </c>
      <c r="EW74">
        <v>1.62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2054183240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2096</v>
      </c>
      <c r="GN74">
        <f t="shared" si="77"/>
        <v>0</v>
      </c>
      <c r="GO74">
        <f t="shared" si="78"/>
        <v>0</v>
      </c>
      <c r="GP74">
        <f t="shared" si="79"/>
        <v>2096</v>
      </c>
      <c r="GR74">
        <v>0</v>
      </c>
      <c r="GS74">
        <v>3</v>
      </c>
      <c r="GT74">
        <v>0</v>
      </c>
      <c r="GU74" t="s">
        <v>3</v>
      </c>
      <c r="GV74">
        <f t="shared" si="80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81"/>
        <v>0</v>
      </c>
      <c r="HE74" t="s">
        <v>3</v>
      </c>
      <c r="HF74" t="s">
        <v>3</v>
      </c>
      <c r="HM74" t="s">
        <v>3</v>
      </c>
      <c r="HN74" t="s">
        <v>33</v>
      </c>
      <c r="HO74" t="s">
        <v>34</v>
      </c>
      <c r="HP74" t="s">
        <v>29</v>
      </c>
      <c r="HQ74" t="s">
        <v>29</v>
      </c>
      <c r="HS74">
        <v>0</v>
      </c>
      <c r="IK74">
        <v>0</v>
      </c>
    </row>
    <row r="76" spans="1:255" x14ac:dyDescent="0.2">
      <c r="A76" s="3">
        <v>51</v>
      </c>
      <c r="B76" s="3">
        <f>B65</f>
        <v>1</v>
      </c>
      <c r="C76" s="3">
        <f>A65</f>
        <v>4</v>
      </c>
      <c r="D76" s="3">
        <f>ROW(A65)</f>
        <v>65</v>
      </c>
      <c r="E76" s="3"/>
      <c r="F76" s="3" t="str">
        <f>IF(F65&lt;&gt;"",F65,"")</f>
        <v>2</v>
      </c>
      <c r="G76" s="3" t="str">
        <f>IF(G65&lt;&gt;"",G65,"")</f>
        <v>Шкаф учета/1шт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82">ROUND(AB76,0)</f>
        <v>37</v>
      </c>
      <c r="P76" s="3">
        <f t="shared" si="82"/>
        <v>0</v>
      </c>
      <c r="Q76" s="3">
        <f t="shared" si="82"/>
        <v>0</v>
      </c>
      <c r="R76" s="3">
        <f t="shared" si="82"/>
        <v>0</v>
      </c>
      <c r="S76" s="3">
        <f t="shared" si="82"/>
        <v>37</v>
      </c>
      <c r="T76" s="3">
        <f t="shared" si="82"/>
        <v>0</v>
      </c>
      <c r="U76" s="3">
        <f>AH76</f>
        <v>2.9814783999999999</v>
      </c>
      <c r="V76" s="3">
        <f>AI76</f>
        <v>0</v>
      </c>
      <c r="W76" s="3">
        <f>ROUND(AJ76,0)</f>
        <v>0</v>
      </c>
      <c r="X76" s="3">
        <f>ROUND(AK76,0)</f>
        <v>27</v>
      </c>
      <c r="Y76" s="3">
        <f>ROUND(AL76,0)</f>
        <v>13</v>
      </c>
      <c r="Z76" s="3"/>
      <c r="AA76" s="3"/>
      <c r="AB76" s="3">
        <f>ROUND(SUMIF(AA69:AA74,"=64892455",O69:O74),0)</f>
        <v>37</v>
      </c>
      <c r="AC76" s="3">
        <f>ROUND(SUMIF(AA69:AA74,"=64892455",P69:P74),0)</f>
        <v>0</v>
      </c>
      <c r="AD76" s="3">
        <f>ROUND(SUMIF(AA69:AA74,"=64892455",Q69:Q74),0)</f>
        <v>0</v>
      </c>
      <c r="AE76" s="3">
        <f>ROUND(SUMIF(AA69:AA74,"=64892455",R69:R74),0)</f>
        <v>0</v>
      </c>
      <c r="AF76" s="3">
        <f>ROUND(SUMIF(AA69:AA74,"=64892455",S69:S74),0)</f>
        <v>37</v>
      </c>
      <c r="AG76" s="3">
        <f>ROUND(SUMIF(AA69:AA74,"=64892455",T69:T74),0)</f>
        <v>0</v>
      </c>
      <c r="AH76" s="3">
        <f>SUMIF(AA69:AA74,"=64892455",U69:U74)</f>
        <v>2.9814783999999999</v>
      </c>
      <c r="AI76" s="3">
        <f>SUMIF(AA69:AA74,"=64892455",V69:V74)</f>
        <v>0</v>
      </c>
      <c r="AJ76" s="3">
        <f>ROUND(SUMIF(AA69:AA74,"=64892455",W69:W74),0)</f>
        <v>0</v>
      </c>
      <c r="AK76" s="3">
        <f>ROUND(SUMIF(AA69:AA74,"=64892455",X69:X74),0)</f>
        <v>27</v>
      </c>
      <c r="AL76" s="3">
        <f>ROUND(SUMIF(AA69:AA74,"=64892455",Y69:Y74),0)</f>
        <v>13</v>
      </c>
      <c r="AM76" s="3"/>
      <c r="AN76" s="3"/>
      <c r="AO76" s="3">
        <f t="shared" ref="AO76:BD76" si="83">ROUND(BX76,0)</f>
        <v>0</v>
      </c>
      <c r="AP76" s="3">
        <f t="shared" si="83"/>
        <v>0</v>
      </c>
      <c r="AQ76" s="3">
        <f t="shared" si="83"/>
        <v>0</v>
      </c>
      <c r="AR76" s="3">
        <f t="shared" si="83"/>
        <v>78</v>
      </c>
      <c r="AS76" s="3">
        <f t="shared" si="83"/>
        <v>0</v>
      </c>
      <c r="AT76" s="3">
        <f t="shared" si="83"/>
        <v>0</v>
      </c>
      <c r="AU76" s="3">
        <f t="shared" si="83"/>
        <v>78</v>
      </c>
      <c r="AV76" s="3">
        <f t="shared" si="83"/>
        <v>0</v>
      </c>
      <c r="AW76" s="3">
        <f t="shared" si="83"/>
        <v>0</v>
      </c>
      <c r="AX76" s="3">
        <f t="shared" si="83"/>
        <v>0</v>
      </c>
      <c r="AY76" s="3">
        <f t="shared" si="83"/>
        <v>0</v>
      </c>
      <c r="AZ76" s="3">
        <f t="shared" si="83"/>
        <v>0</v>
      </c>
      <c r="BA76" s="3">
        <f t="shared" si="83"/>
        <v>0</v>
      </c>
      <c r="BB76" s="3">
        <f t="shared" si="83"/>
        <v>0</v>
      </c>
      <c r="BC76" s="3">
        <f t="shared" si="83"/>
        <v>0</v>
      </c>
      <c r="BD76" s="3">
        <f t="shared" si="83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ROUND(SUMIF(AA69:AA74,"=64892455",FQ69:FQ74),0)</f>
        <v>0</v>
      </c>
      <c r="BY76" s="3">
        <f>ROUND(SUMIF(AA69:AA74,"=64892455",FR69:FR74),0)</f>
        <v>0</v>
      </c>
      <c r="BZ76" s="3">
        <f>ROUND(SUMIF(AA69:AA74,"=64892455",GL69:GL74),0)</f>
        <v>0</v>
      </c>
      <c r="CA76" s="3">
        <f>ROUND(SUMIF(AA69:AA74,"=64892455",GM69:GM74),0)</f>
        <v>78</v>
      </c>
      <c r="CB76" s="3">
        <f>ROUND(SUMIF(AA69:AA74,"=64892455",GN69:GN74),0)</f>
        <v>0</v>
      </c>
      <c r="CC76" s="3">
        <f>ROUND(SUMIF(AA69:AA74,"=64892455",GO69:GO74),0)</f>
        <v>0</v>
      </c>
      <c r="CD76" s="3">
        <f>ROUND(SUMIF(AA69:AA74,"=64892455",GP69:GP74),0)</f>
        <v>78</v>
      </c>
      <c r="CE76" s="3">
        <f>AC76-BX76</f>
        <v>0</v>
      </c>
      <c r="CF76" s="3">
        <f>AC76-BY76</f>
        <v>0</v>
      </c>
      <c r="CG76" s="3">
        <f>BX76-BZ76</f>
        <v>0</v>
      </c>
      <c r="CH76" s="3">
        <f>AC76-BX76-BY76+BZ76</f>
        <v>0</v>
      </c>
      <c r="CI76" s="3">
        <f>BY76-BZ76</f>
        <v>0</v>
      </c>
      <c r="CJ76" s="3">
        <f>ROUND(SUMIF(AA69:AA74,"=64892455",GX69:GX74),0)</f>
        <v>0</v>
      </c>
      <c r="CK76" s="3">
        <f>ROUND(SUMIF(AA69:AA74,"=64892455",GY69:GY74),0)</f>
        <v>0</v>
      </c>
      <c r="CL76" s="3">
        <f>ROUND(SUMIF(AA69:AA74,"=64892455",GZ69:GZ74),0)</f>
        <v>0</v>
      </c>
      <c r="CM76" s="3">
        <f>ROUND(SUMIF(AA69:AA74,"=64892455",HD69:HD74),0)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84">ROUND(DT76,0)</f>
        <v>1882</v>
      </c>
      <c r="DH76" s="4">
        <f t="shared" si="84"/>
        <v>0</v>
      </c>
      <c r="DI76" s="4">
        <f t="shared" si="84"/>
        <v>0</v>
      </c>
      <c r="DJ76" s="4">
        <f t="shared" si="84"/>
        <v>0</v>
      </c>
      <c r="DK76" s="4">
        <f t="shared" si="84"/>
        <v>1882</v>
      </c>
      <c r="DL76" s="4">
        <f t="shared" si="84"/>
        <v>0</v>
      </c>
      <c r="DM76" s="4">
        <f>DZ76</f>
        <v>2.9814783999999999</v>
      </c>
      <c r="DN76" s="4">
        <f>EA76</f>
        <v>0</v>
      </c>
      <c r="DO76" s="4">
        <f>ROUND(EB76,0)</f>
        <v>0</v>
      </c>
      <c r="DP76" s="4">
        <f>ROUND(EC76,0)</f>
        <v>1393</v>
      </c>
      <c r="DQ76" s="4">
        <f>ROUND(ED76,0)</f>
        <v>678</v>
      </c>
      <c r="DR76" s="4"/>
      <c r="DS76" s="4"/>
      <c r="DT76" s="4">
        <f>ROUND(SUMIF(AA69:AA74,"=64892452",O69:O74),0)</f>
        <v>1882</v>
      </c>
      <c r="DU76" s="4">
        <f>ROUND(SUMIF(AA69:AA74,"=64892452",P69:P74),0)</f>
        <v>0</v>
      </c>
      <c r="DV76" s="4">
        <f>ROUND(SUMIF(AA69:AA74,"=64892452",Q69:Q74),0)</f>
        <v>0</v>
      </c>
      <c r="DW76" s="4">
        <f>ROUND(SUMIF(AA69:AA74,"=64892452",R69:R74),0)</f>
        <v>0</v>
      </c>
      <c r="DX76" s="4">
        <f>ROUND(SUMIF(AA69:AA74,"=64892452",S69:S74),0)</f>
        <v>1882</v>
      </c>
      <c r="DY76" s="4">
        <f>ROUND(SUMIF(AA69:AA74,"=64892452",T69:T74),0)</f>
        <v>0</v>
      </c>
      <c r="DZ76" s="4">
        <f>SUMIF(AA69:AA74,"=64892452",U69:U74)</f>
        <v>2.9814783999999999</v>
      </c>
      <c r="EA76" s="4">
        <f>SUMIF(AA69:AA74,"=64892452",V69:V74)</f>
        <v>0</v>
      </c>
      <c r="EB76" s="4">
        <f>ROUND(SUMIF(AA69:AA74,"=64892452",W69:W74),0)</f>
        <v>0</v>
      </c>
      <c r="EC76" s="4">
        <f>ROUND(SUMIF(AA69:AA74,"=64892452",X69:X74),0)</f>
        <v>1393</v>
      </c>
      <c r="ED76" s="4">
        <f>ROUND(SUMIF(AA69:AA74,"=64892452",Y69:Y74),0)</f>
        <v>678</v>
      </c>
      <c r="EE76" s="4"/>
      <c r="EF76" s="4"/>
      <c r="EG76" s="4">
        <f t="shared" ref="EG76:EV76" si="85">ROUND(FP76,0)</f>
        <v>0</v>
      </c>
      <c r="EH76" s="4">
        <f t="shared" si="85"/>
        <v>0</v>
      </c>
      <c r="EI76" s="4">
        <f t="shared" si="85"/>
        <v>0</v>
      </c>
      <c r="EJ76" s="4">
        <f t="shared" si="85"/>
        <v>3953</v>
      </c>
      <c r="EK76" s="4">
        <f t="shared" si="85"/>
        <v>0</v>
      </c>
      <c r="EL76" s="4">
        <f t="shared" si="85"/>
        <v>0</v>
      </c>
      <c r="EM76" s="4">
        <f t="shared" si="85"/>
        <v>3953</v>
      </c>
      <c r="EN76" s="4">
        <f t="shared" si="85"/>
        <v>0</v>
      </c>
      <c r="EO76" s="4">
        <f t="shared" si="85"/>
        <v>0</v>
      </c>
      <c r="EP76" s="4">
        <f t="shared" si="85"/>
        <v>0</v>
      </c>
      <c r="EQ76" s="4">
        <f t="shared" si="85"/>
        <v>0</v>
      </c>
      <c r="ER76" s="4">
        <f t="shared" si="85"/>
        <v>0</v>
      </c>
      <c r="ES76" s="4">
        <f t="shared" si="85"/>
        <v>0</v>
      </c>
      <c r="ET76" s="4">
        <f t="shared" si="85"/>
        <v>0</v>
      </c>
      <c r="EU76" s="4">
        <f t="shared" si="85"/>
        <v>0</v>
      </c>
      <c r="EV76" s="4">
        <f t="shared" si="85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ROUND(SUMIF(AA69:AA74,"=64892452",FQ69:FQ74),0)</f>
        <v>0</v>
      </c>
      <c r="FQ76" s="4">
        <f>ROUND(SUMIF(AA69:AA74,"=64892452",FR69:FR74),0)</f>
        <v>0</v>
      </c>
      <c r="FR76" s="4">
        <f>ROUND(SUMIF(AA69:AA74,"=64892452",GL69:GL74),0)</f>
        <v>0</v>
      </c>
      <c r="FS76" s="4">
        <f>ROUND(SUMIF(AA69:AA74,"=64892452",GM69:GM74),0)</f>
        <v>3953</v>
      </c>
      <c r="FT76" s="4">
        <f>ROUND(SUMIF(AA69:AA74,"=64892452",GN69:GN74),0)</f>
        <v>0</v>
      </c>
      <c r="FU76" s="4">
        <f>ROUND(SUMIF(AA69:AA74,"=64892452",GO69:GO74),0)</f>
        <v>0</v>
      </c>
      <c r="FV76" s="4">
        <f>ROUND(SUMIF(AA69:AA74,"=64892452",GP69:GP74),0)</f>
        <v>3953</v>
      </c>
      <c r="FW76" s="4">
        <f>DU76-FP76</f>
        <v>0</v>
      </c>
      <c r="FX76" s="4">
        <f>DU76-FQ76</f>
        <v>0</v>
      </c>
      <c r="FY76" s="4">
        <f>FP76-FR76</f>
        <v>0</v>
      </c>
      <c r="FZ76" s="4">
        <f>DU76-FP76-FQ76+FR76</f>
        <v>0</v>
      </c>
      <c r="GA76" s="4">
        <f>FQ76-FR76</f>
        <v>0</v>
      </c>
      <c r="GB76" s="4">
        <f>ROUND(SUMIF(AA69:AA74,"=64892452",GX69:GX74),0)</f>
        <v>0</v>
      </c>
      <c r="GC76" s="4">
        <f>ROUND(SUMIF(AA69:AA74,"=64892452",GY69:GY74),0)</f>
        <v>0</v>
      </c>
      <c r="GD76" s="4">
        <f>ROUND(SUMIF(AA69:AA74,"=64892452",GZ69:GZ74),0)</f>
        <v>0</v>
      </c>
      <c r="GE76" s="4">
        <f>ROUND(SUMIF(AA69:AA74,"=64892452",HD69:HD74),0)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37</v>
      </c>
      <c r="G78" s="5" t="s">
        <v>44</v>
      </c>
      <c r="H78" s="5" t="s">
        <v>45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0</v>
      </c>
      <c r="P78" s="5">
        <f>ROUND(Source!DG76,O78)</f>
        <v>1882</v>
      </c>
      <c r="Q78" s="5"/>
      <c r="R78" s="5"/>
      <c r="S78" s="5"/>
      <c r="T78" s="5"/>
      <c r="U78" s="5"/>
      <c r="V78" s="5"/>
      <c r="W78" s="5">
        <v>36.950000000000003</v>
      </c>
      <c r="X78" s="5">
        <v>1</v>
      </c>
      <c r="Y78" s="5">
        <v>36.950000000000003</v>
      </c>
      <c r="Z78" s="5">
        <v>1882</v>
      </c>
      <c r="AA78" s="5">
        <v>1</v>
      </c>
      <c r="AB78" s="5">
        <v>1882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0</v>
      </c>
      <c r="G79" s="5" t="s">
        <v>46</v>
      </c>
      <c r="H79" s="5" t="s">
        <v>47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0</v>
      </c>
      <c r="P79" s="5">
        <f>ROUND(Source!DH76,O79)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48</v>
      </c>
      <c r="H80" s="5" t="s">
        <v>49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0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0</v>
      </c>
      <c r="G81" s="5" t="s">
        <v>50</v>
      </c>
      <c r="H81" s="5" t="s">
        <v>51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0</v>
      </c>
      <c r="P81" s="5">
        <f>ROUND(Source!EN76,O81)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0</v>
      </c>
      <c r="G82" s="5" t="s">
        <v>52</v>
      </c>
      <c r="H82" s="5" t="s">
        <v>53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0</v>
      </c>
      <c r="P82" s="5">
        <f>ROUND(Source!EO76,O82)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54</v>
      </c>
      <c r="H83" s="5" t="s">
        <v>55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0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0</v>
      </c>
      <c r="G84" s="5" t="s">
        <v>56</v>
      </c>
      <c r="H84" s="5" t="s">
        <v>57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0</v>
      </c>
      <c r="P84" s="5">
        <f>ROUND(Source!EQ76,O84)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58</v>
      </c>
      <c r="H85" s="5" t="s">
        <v>59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0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60</v>
      </c>
      <c r="H86" s="5" t="s">
        <v>61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0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62</v>
      </c>
      <c r="H87" s="5" t="s">
        <v>63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0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0</v>
      </c>
      <c r="G88" s="5" t="s">
        <v>64</v>
      </c>
      <c r="H88" s="5" t="s">
        <v>65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0</v>
      </c>
      <c r="P88" s="5">
        <f>ROUND(Source!DI76,O88)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66</v>
      </c>
      <c r="H89" s="5" t="s">
        <v>67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0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0</v>
      </c>
      <c r="G90" s="5" t="s">
        <v>68</v>
      </c>
      <c r="H90" s="5" t="s">
        <v>69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0</v>
      </c>
      <c r="P90" s="5">
        <f>ROUND(Source!DJ76,O90)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37</v>
      </c>
      <c r="G91" s="5" t="s">
        <v>70</v>
      </c>
      <c r="H91" s="5" t="s">
        <v>71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0</v>
      </c>
      <c r="P91" s="5">
        <f>ROUND(Source!DK76,O91)</f>
        <v>1882</v>
      </c>
      <c r="Q91" s="5"/>
      <c r="R91" s="5"/>
      <c r="S91" s="5"/>
      <c r="T91" s="5"/>
      <c r="U91" s="5"/>
      <c r="V91" s="5"/>
      <c r="W91" s="5">
        <v>36.950000000000003</v>
      </c>
      <c r="X91" s="5">
        <v>1</v>
      </c>
      <c r="Y91" s="5">
        <v>36.950000000000003</v>
      </c>
      <c r="Z91" s="5">
        <v>1882</v>
      </c>
      <c r="AA91" s="5">
        <v>1</v>
      </c>
      <c r="AB91" s="5">
        <v>1882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72</v>
      </c>
      <c r="H92" s="5" t="s">
        <v>73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0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0</v>
      </c>
      <c r="G93" s="5" t="s">
        <v>74</v>
      </c>
      <c r="H93" s="5" t="s">
        <v>75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0</v>
      </c>
      <c r="P93" s="5">
        <f>ROUND(Source!EK76,O93)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0</v>
      </c>
      <c r="G94" s="5" t="s">
        <v>76</v>
      </c>
      <c r="H94" s="5" t="s">
        <v>77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0</v>
      </c>
      <c r="P94" s="5">
        <f>ROUND(Source!EL76,O94)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78</v>
      </c>
      <c r="G95" s="5" t="s">
        <v>78</v>
      </c>
      <c r="H95" s="5" t="s">
        <v>79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0</v>
      </c>
      <c r="P95" s="5">
        <f>ROUND(Source!EM76,O95)</f>
        <v>3953</v>
      </c>
      <c r="Q95" s="5"/>
      <c r="R95" s="5"/>
      <c r="S95" s="5"/>
      <c r="T95" s="5"/>
      <c r="U95" s="5"/>
      <c r="V95" s="5"/>
      <c r="W95" s="5">
        <v>77.59</v>
      </c>
      <c r="X95" s="5">
        <v>1</v>
      </c>
      <c r="Y95" s="5">
        <v>77.59</v>
      </c>
      <c r="Z95" s="5">
        <v>3953</v>
      </c>
      <c r="AA95" s="5">
        <v>1</v>
      </c>
      <c r="AB95" s="5">
        <v>3953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80</v>
      </c>
      <c r="H96" s="5" t="s">
        <v>81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0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82</v>
      </c>
      <c r="H97" s="5" t="s">
        <v>83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0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ROUND(Source!U76,O98)</f>
        <v>2.9814783999999999</v>
      </c>
      <c r="G98" s="5" t="s">
        <v>84</v>
      </c>
      <c r="H98" s="5" t="s">
        <v>85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7</v>
      </c>
      <c r="P98" s="5">
        <f>ROUND(Source!DM76,O98)</f>
        <v>2.9814783999999999</v>
      </c>
      <c r="Q98" s="5"/>
      <c r="R98" s="5"/>
      <c r="S98" s="5"/>
      <c r="T98" s="5"/>
      <c r="U98" s="5"/>
      <c r="V98" s="5"/>
      <c r="W98" s="5">
        <v>2.9814783999999999</v>
      </c>
      <c r="X98" s="5">
        <v>1</v>
      </c>
      <c r="Y98" s="5">
        <v>2.9814783999999999</v>
      </c>
      <c r="Z98" s="5">
        <v>2.9814783999999999</v>
      </c>
      <c r="AA98" s="5">
        <v>1</v>
      </c>
      <c r="AB98" s="5">
        <v>2.9814783999999999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ROUND(Source!V76,O99)</f>
        <v>0</v>
      </c>
      <c r="G99" s="5" t="s">
        <v>86</v>
      </c>
      <c r="H99" s="5" t="s">
        <v>87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7</v>
      </c>
      <c r="P99" s="5">
        <f>ROUND(Source!DN76,O99)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88</v>
      </c>
      <c r="H100" s="5" t="s">
        <v>89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0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90</v>
      </c>
      <c r="H101" s="5" t="s">
        <v>91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0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27</v>
      </c>
      <c r="G102" s="5" t="s">
        <v>92</v>
      </c>
      <c r="H102" s="5" t="s">
        <v>93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0</v>
      </c>
      <c r="P102" s="5">
        <f>ROUND(Source!DP76,O102)</f>
        <v>1393</v>
      </c>
      <c r="Q102" s="5"/>
      <c r="R102" s="5"/>
      <c r="S102" s="5"/>
      <c r="T102" s="5"/>
      <c r="U102" s="5"/>
      <c r="V102" s="5"/>
      <c r="W102" s="5">
        <v>27.34</v>
      </c>
      <c r="X102" s="5">
        <v>1</v>
      </c>
      <c r="Y102" s="5">
        <v>27.34</v>
      </c>
      <c r="Z102" s="5">
        <v>1393</v>
      </c>
      <c r="AA102" s="5">
        <v>1</v>
      </c>
      <c r="AB102" s="5">
        <v>1393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13</v>
      </c>
      <c r="G103" s="5" t="s">
        <v>94</v>
      </c>
      <c r="H103" s="5" t="s">
        <v>95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0</v>
      </c>
      <c r="P103" s="5">
        <f>ROUND(Source!DQ76,O103)</f>
        <v>678</v>
      </c>
      <c r="Q103" s="5"/>
      <c r="R103" s="5"/>
      <c r="S103" s="5"/>
      <c r="T103" s="5"/>
      <c r="U103" s="5"/>
      <c r="V103" s="5"/>
      <c r="W103" s="5">
        <v>13.3</v>
      </c>
      <c r="X103" s="5">
        <v>1</v>
      </c>
      <c r="Y103" s="5">
        <v>13.3</v>
      </c>
      <c r="Z103" s="5">
        <v>678</v>
      </c>
      <c r="AA103" s="5">
        <v>1</v>
      </c>
      <c r="AB103" s="5">
        <v>678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78</v>
      </c>
      <c r="G104" s="5" t="s">
        <v>96</v>
      </c>
      <c r="H104" s="5" t="s">
        <v>97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0</v>
      </c>
      <c r="P104" s="5">
        <f>ROUND(Source!EJ76,O104)</f>
        <v>3953</v>
      </c>
      <c r="Q104" s="5"/>
      <c r="R104" s="5"/>
      <c r="S104" s="5"/>
      <c r="T104" s="5"/>
      <c r="U104" s="5"/>
      <c r="V104" s="5"/>
      <c r="W104" s="5">
        <v>77.59</v>
      </c>
      <c r="X104" s="5">
        <v>1</v>
      </c>
      <c r="Y104" s="5">
        <v>77.59</v>
      </c>
      <c r="Z104" s="5">
        <v>3953</v>
      </c>
      <c r="AA104" s="5">
        <v>1</v>
      </c>
      <c r="AB104" s="5">
        <v>3953</v>
      </c>
    </row>
    <row r="106" spans="1:206" x14ac:dyDescent="0.2">
      <c r="A106" s="3">
        <v>51</v>
      </c>
      <c r="B106" s="3">
        <f>B20</f>
        <v>1</v>
      </c>
      <c r="C106" s="3">
        <f>A20</f>
        <v>3</v>
      </c>
      <c r="D106" s="3">
        <f>ROW(A20)</f>
        <v>20</v>
      </c>
      <c r="E106" s="3"/>
      <c r="F106" s="3" t="str">
        <f>IF(F20&lt;&gt;"",F20,"")</f>
        <v>09-03-10</v>
      </c>
      <c r="G106" s="3" t="str">
        <f>IF(G20&lt;&gt;"",G20,"")</f>
        <v>ПНР АИИСКУЭ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86">ROUND(O35+O76+AB106,0)</f>
        <v>450</v>
      </c>
      <c r="P106" s="3">
        <f t="shared" si="86"/>
        <v>0</v>
      </c>
      <c r="Q106" s="3">
        <f t="shared" si="86"/>
        <v>0</v>
      </c>
      <c r="R106" s="3">
        <f t="shared" si="86"/>
        <v>0</v>
      </c>
      <c r="S106" s="3">
        <f t="shared" si="86"/>
        <v>450</v>
      </c>
      <c r="T106" s="3">
        <f t="shared" si="86"/>
        <v>0</v>
      </c>
      <c r="U106" s="3">
        <f>U35+U76+AH106</f>
        <v>35.511078400000002</v>
      </c>
      <c r="V106" s="3">
        <f>V35+V76+AI106</f>
        <v>0</v>
      </c>
      <c r="W106" s="3">
        <f>ROUND(W35+W76+AJ106,0)</f>
        <v>0</v>
      </c>
      <c r="X106" s="3">
        <f>ROUND(X35+X76+AK106,0)</f>
        <v>333</v>
      </c>
      <c r="Y106" s="3">
        <f>ROUND(Y35+Y76+AL106,0)</f>
        <v>162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87">ROUND(AO35+AO76+BX106,0)</f>
        <v>0</v>
      </c>
      <c r="AP106" s="3">
        <f t="shared" si="87"/>
        <v>0</v>
      </c>
      <c r="AQ106" s="3">
        <f t="shared" si="87"/>
        <v>0</v>
      </c>
      <c r="AR106" s="3">
        <f t="shared" si="87"/>
        <v>946</v>
      </c>
      <c r="AS106" s="3">
        <f t="shared" si="87"/>
        <v>0</v>
      </c>
      <c r="AT106" s="3">
        <f t="shared" si="87"/>
        <v>0</v>
      </c>
      <c r="AU106" s="3">
        <f t="shared" si="87"/>
        <v>946</v>
      </c>
      <c r="AV106" s="3">
        <f t="shared" si="87"/>
        <v>0</v>
      </c>
      <c r="AW106" s="3">
        <f t="shared" si="87"/>
        <v>0</v>
      </c>
      <c r="AX106" s="3">
        <f t="shared" si="87"/>
        <v>0</v>
      </c>
      <c r="AY106" s="3">
        <f t="shared" si="87"/>
        <v>0</v>
      </c>
      <c r="AZ106" s="3">
        <f t="shared" si="87"/>
        <v>0</v>
      </c>
      <c r="BA106" s="3">
        <f t="shared" si="87"/>
        <v>0</v>
      </c>
      <c r="BB106" s="3">
        <f t="shared" si="87"/>
        <v>0</v>
      </c>
      <c r="BC106" s="3">
        <f t="shared" si="87"/>
        <v>0</v>
      </c>
      <c r="BD106" s="3">
        <f t="shared" si="87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88">ROUND(DG35+DG76+DT106,0)</f>
        <v>22922</v>
      </c>
      <c r="DH106" s="4">
        <f t="shared" si="88"/>
        <v>0</v>
      </c>
      <c r="DI106" s="4">
        <f t="shared" si="88"/>
        <v>0</v>
      </c>
      <c r="DJ106" s="4">
        <f t="shared" si="88"/>
        <v>0</v>
      </c>
      <c r="DK106" s="4">
        <f t="shared" si="88"/>
        <v>22922</v>
      </c>
      <c r="DL106" s="4">
        <f t="shared" si="88"/>
        <v>0</v>
      </c>
      <c r="DM106" s="4">
        <f>DM35+DM76+DZ106</f>
        <v>35.511078400000002</v>
      </c>
      <c r="DN106" s="4">
        <f>DN35+DN76+EA106</f>
        <v>0</v>
      </c>
      <c r="DO106" s="4">
        <f>ROUND(DO35+DO76+EB106,0)</f>
        <v>0</v>
      </c>
      <c r="DP106" s="4">
        <f>ROUND(DP35+DP76+EC106,0)</f>
        <v>16963</v>
      </c>
      <c r="DQ106" s="4">
        <f>ROUND(DQ35+DQ76+ED106,0)</f>
        <v>8253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89">ROUND(EG35+EG76+FP106,0)</f>
        <v>0</v>
      </c>
      <c r="EH106" s="4">
        <f t="shared" si="89"/>
        <v>0</v>
      </c>
      <c r="EI106" s="4">
        <f t="shared" si="89"/>
        <v>0</v>
      </c>
      <c r="EJ106" s="4">
        <f t="shared" si="89"/>
        <v>48138</v>
      </c>
      <c r="EK106" s="4">
        <f t="shared" si="89"/>
        <v>0</v>
      </c>
      <c r="EL106" s="4">
        <f t="shared" si="89"/>
        <v>0</v>
      </c>
      <c r="EM106" s="4">
        <f t="shared" si="89"/>
        <v>48138</v>
      </c>
      <c r="EN106" s="4">
        <f t="shared" si="89"/>
        <v>0</v>
      </c>
      <c r="EO106" s="4">
        <f t="shared" si="89"/>
        <v>0</v>
      </c>
      <c r="EP106" s="4">
        <f t="shared" si="89"/>
        <v>0</v>
      </c>
      <c r="EQ106" s="4">
        <f t="shared" si="89"/>
        <v>0</v>
      </c>
      <c r="ER106" s="4">
        <f t="shared" si="89"/>
        <v>0</v>
      </c>
      <c r="ES106" s="4">
        <f t="shared" si="89"/>
        <v>0</v>
      </c>
      <c r="ET106" s="4">
        <f t="shared" si="89"/>
        <v>0</v>
      </c>
      <c r="EU106" s="4">
        <f t="shared" si="89"/>
        <v>0</v>
      </c>
      <c r="EV106" s="4">
        <f t="shared" si="89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450</v>
      </c>
      <c r="G108" s="5" t="s">
        <v>44</v>
      </c>
      <c r="H108" s="5" t="s">
        <v>45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0</v>
      </c>
      <c r="P108" s="5">
        <f>ROUND(Source!DG106,O108)</f>
        <v>22922</v>
      </c>
      <c r="Q108" s="5"/>
      <c r="R108" s="5"/>
      <c r="S108" s="5"/>
      <c r="T108" s="5"/>
      <c r="U108" s="5"/>
      <c r="V108" s="5"/>
      <c r="W108" s="5">
        <v>450.04999999999995</v>
      </c>
      <c r="X108" s="5">
        <v>1</v>
      </c>
      <c r="Y108" s="5">
        <v>450.04999999999995</v>
      </c>
      <c r="Z108" s="5">
        <v>22922</v>
      </c>
      <c r="AA108" s="5">
        <v>1</v>
      </c>
      <c r="AB108" s="5">
        <v>22922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46</v>
      </c>
      <c r="H109" s="5" t="s">
        <v>47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0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48</v>
      </c>
      <c r="H110" s="5" t="s">
        <v>49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0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50</v>
      </c>
      <c r="H111" s="5" t="s">
        <v>51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0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52</v>
      </c>
      <c r="H112" s="5" t="s">
        <v>53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0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54</v>
      </c>
      <c r="H113" s="5" t="s">
        <v>55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0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56</v>
      </c>
      <c r="H114" s="5" t="s">
        <v>57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0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58</v>
      </c>
      <c r="H115" s="5" t="s">
        <v>59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0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60</v>
      </c>
      <c r="H116" s="5" t="s">
        <v>61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0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62</v>
      </c>
      <c r="H117" s="5" t="s">
        <v>63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0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0</v>
      </c>
      <c r="G118" s="5" t="s">
        <v>64</v>
      </c>
      <c r="H118" s="5" t="s">
        <v>65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0</v>
      </c>
      <c r="P118" s="5">
        <f>ROUND(Source!DI106,O118)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66</v>
      </c>
      <c r="H119" s="5" t="s">
        <v>67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0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0</v>
      </c>
      <c r="G120" s="5" t="s">
        <v>68</v>
      </c>
      <c r="H120" s="5" t="s">
        <v>69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0</v>
      </c>
      <c r="P120" s="5">
        <f>ROUND(Source!DJ106,O120)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450</v>
      </c>
      <c r="G121" s="5" t="s">
        <v>70</v>
      </c>
      <c r="H121" s="5" t="s">
        <v>71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0</v>
      </c>
      <c r="P121" s="5">
        <f>ROUND(Source!DK106,O121)</f>
        <v>22922</v>
      </c>
      <c r="Q121" s="5"/>
      <c r="R121" s="5"/>
      <c r="S121" s="5"/>
      <c r="T121" s="5"/>
      <c r="U121" s="5"/>
      <c r="V121" s="5"/>
      <c r="W121" s="5">
        <v>450.04999999999995</v>
      </c>
      <c r="X121" s="5">
        <v>1</v>
      </c>
      <c r="Y121" s="5">
        <v>450.04999999999995</v>
      </c>
      <c r="Z121" s="5">
        <v>22922</v>
      </c>
      <c r="AA121" s="5">
        <v>1</v>
      </c>
      <c r="AB121" s="5">
        <v>22922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72</v>
      </c>
      <c r="H122" s="5" t="s">
        <v>73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0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74</v>
      </c>
      <c r="H123" s="5" t="s">
        <v>75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0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76</v>
      </c>
      <c r="H124" s="5" t="s">
        <v>77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0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946</v>
      </c>
      <c r="G125" s="5" t="s">
        <v>78</v>
      </c>
      <c r="H125" s="5" t="s">
        <v>79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0</v>
      </c>
      <c r="P125" s="5">
        <f>ROUND(Source!EM106,O125)</f>
        <v>48138</v>
      </c>
      <c r="Q125" s="5"/>
      <c r="R125" s="5"/>
      <c r="S125" s="5"/>
      <c r="T125" s="5"/>
      <c r="U125" s="5"/>
      <c r="V125" s="5"/>
      <c r="W125" s="5">
        <v>945.09</v>
      </c>
      <c r="X125" s="5">
        <v>1</v>
      </c>
      <c r="Y125" s="5">
        <v>945.09</v>
      </c>
      <c r="Z125" s="5">
        <v>48138</v>
      </c>
      <c r="AA125" s="5">
        <v>1</v>
      </c>
      <c r="AB125" s="5">
        <v>48138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80</v>
      </c>
      <c r="H126" s="5" t="s">
        <v>81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0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82</v>
      </c>
      <c r="H127" s="5" t="s">
        <v>83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0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ROUND(Source!U106,O128)</f>
        <v>35.511078400000002</v>
      </c>
      <c r="G128" s="5" t="s">
        <v>84</v>
      </c>
      <c r="H128" s="5" t="s">
        <v>85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7</v>
      </c>
      <c r="P128" s="5">
        <f>ROUND(Source!DM106,O128)</f>
        <v>35.511078400000002</v>
      </c>
      <c r="Q128" s="5"/>
      <c r="R128" s="5"/>
      <c r="S128" s="5"/>
      <c r="T128" s="5"/>
      <c r="U128" s="5"/>
      <c r="V128" s="5"/>
      <c r="W128" s="5">
        <v>35.511078400000002</v>
      </c>
      <c r="X128" s="5">
        <v>1</v>
      </c>
      <c r="Y128" s="5">
        <v>35.511078400000002</v>
      </c>
      <c r="Z128" s="5">
        <v>35.511078400000002</v>
      </c>
      <c r="AA128" s="5">
        <v>1</v>
      </c>
      <c r="AB128" s="5">
        <v>35.511078400000002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ROUND(Source!V106,O129)</f>
        <v>0</v>
      </c>
      <c r="G129" s="5" t="s">
        <v>86</v>
      </c>
      <c r="H129" s="5" t="s">
        <v>87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7</v>
      </c>
      <c r="P129" s="5">
        <f>ROUND(Source!DN106,O129)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88</v>
      </c>
      <c r="H130" s="5" t="s">
        <v>89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0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90</v>
      </c>
      <c r="H131" s="5" t="s">
        <v>91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0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333</v>
      </c>
      <c r="G132" s="5" t="s">
        <v>92</v>
      </c>
      <c r="H132" s="5" t="s">
        <v>93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0</v>
      </c>
      <c r="P132" s="5">
        <f>ROUND(Source!DP106,O132)</f>
        <v>16963</v>
      </c>
      <c r="Q132" s="5"/>
      <c r="R132" s="5"/>
      <c r="S132" s="5"/>
      <c r="T132" s="5"/>
      <c r="U132" s="5"/>
      <c r="V132" s="5"/>
      <c r="W132" s="5">
        <v>333.03</v>
      </c>
      <c r="X132" s="5">
        <v>1</v>
      </c>
      <c r="Y132" s="5">
        <v>333.03</v>
      </c>
      <c r="Z132" s="5">
        <v>16963</v>
      </c>
      <c r="AA132" s="5">
        <v>1</v>
      </c>
      <c r="AB132" s="5">
        <v>16963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162</v>
      </c>
      <c r="G133" s="5" t="s">
        <v>94</v>
      </c>
      <c r="H133" s="5" t="s">
        <v>95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0</v>
      </c>
      <c r="P133" s="5">
        <f>ROUND(Source!DQ106,O133)</f>
        <v>8253</v>
      </c>
      <c r="Q133" s="5"/>
      <c r="R133" s="5"/>
      <c r="S133" s="5"/>
      <c r="T133" s="5"/>
      <c r="U133" s="5"/>
      <c r="V133" s="5"/>
      <c r="W133" s="5">
        <v>162.01</v>
      </c>
      <c r="X133" s="5">
        <v>1</v>
      </c>
      <c r="Y133" s="5">
        <v>162.01</v>
      </c>
      <c r="Z133" s="5">
        <v>8253</v>
      </c>
      <c r="AA133" s="5">
        <v>1</v>
      </c>
      <c r="AB133" s="5">
        <v>8253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946</v>
      </c>
      <c r="G134" s="5" t="s">
        <v>96</v>
      </c>
      <c r="H134" s="5" t="s">
        <v>97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0</v>
      </c>
      <c r="P134" s="5">
        <f>ROUND(Source!EJ106,O134)</f>
        <v>48138</v>
      </c>
      <c r="Q134" s="5"/>
      <c r="R134" s="5"/>
      <c r="S134" s="5"/>
      <c r="T134" s="5"/>
      <c r="U134" s="5"/>
      <c r="V134" s="5"/>
      <c r="W134" s="5">
        <v>945.09</v>
      </c>
      <c r="X134" s="5">
        <v>1</v>
      </c>
      <c r="Y134" s="5">
        <v>945.09</v>
      </c>
      <c r="Z134" s="5">
        <v>48138</v>
      </c>
      <c r="AA134" s="5">
        <v>1</v>
      </c>
      <c r="AB134" s="5">
        <v>48138</v>
      </c>
    </row>
    <row r="136" spans="1:206" x14ac:dyDescent="0.2">
      <c r="A136" s="3">
        <v>51</v>
      </c>
      <c r="B136" s="3">
        <f>B12</f>
        <v>194</v>
      </c>
      <c r="C136" s="3">
        <f>A12</f>
        <v>1</v>
      </c>
      <c r="D136" s="3">
        <f>ROW(A12)</f>
        <v>12</v>
      </c>
      <c r="E136" s="3"/>
      <c r="F136" s="3" t="str">
        <f>IF(F12&lt;&gt;"",F12,"")</f>
        <v>09-03-10 ПНР АИИСКУЭ</v>
      </c>
      <c r="G136" s="3" t="str">
        <f>IF(G12&lt;&gt;"",G12,"")</f>
        <v>09-03-10  ПНР АИИСКУЭ (ОК)+</v>
      </c>
      <c r="H136" s="3">
        <v>0</v>
      </c>
      <c r="I136" s="3"/>
      <c r="J136" s="3"/>
      <c r="K136" s="3"/>
      <c r="L136" s="3"/>
      <c r="M136" s="3"/>
      <c r="N136" s="3"/>
      <c r="O136" s="3">
        <f t="shared" ref="O136:T136" si="90">ROUND(O106,0)</f>
        <v>450</v>
      </c>
      <c r="P136" s="3">
        <f t="shared" si="90"/>
        <v>0</v>
      </c>
      <c r="Q136" s="3">
        <f t="shared" si="90"/>
        <v>0</v>
      </c>
      <c r="R136" s="3">
        <f t="shared" si="90"/>
        <v>0</v>
      </c>
      <c r="S136" s="3">
        <f t="shared" si="90"/>
        <v>450</v>
      </c>
      <c r="T136" s="3">
        <f t="shared" si="90"/>
        <v>0</v>
      </c>
      <c r="U136" s="3">
        <f>U106</f>
        <v>35.511078400000002</v>
      </c>
      <c r="V136" s="3">
        <f>V106</f>
        <v>0</v>
      </c>
      <c r="W136" s="3">
        <f>ROUND(W106,0)</f>
        <v>0</v>
      </c>
      <c r="X136" s="3">
        <f>ROUND(X106,0)</f>
        <v>333</v>
      </c>
      <c r="Y136" s="3">
        <f>ROUND(Y106,0)</f>
        <v>162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>
        <f t="shared" ref="AO136:BD136" si="91">ROUND(AO106,0)</f>
        <v>0</v>
      </c>
      <c r="AP136" s="3">
        <f t="shared" si="91"/>
        <v>0</v>
      </c>
      <c r="AQ136" s="3">
        <f t="shared" si="91"/>
        <v>0</v>
      </c>
      <c r="AR136" s="3">
        <f t="shared" si="91"/>
        <v>946</v>
      </c>
      <c r="AS136" s="3">
        <f t="shared" si="91"/>
        <v>0</v>
      </c>
      <c r="AT136" s="3">
        <f t="shared" si="91"/>
        <v>0</v>
      </c>
      <c r="AU136" s="3">
        <f t="shared" si="91"/>
        <v>946</v>
      </c>
      <c r="AV136" s="3">
        <f t="shared" si="91"/>
        <v>0</v>
      </c>
      <c r="AW136" s="3">
        <f t="shared" si="91"/>
        <v>0</v>
      </c>
      <c r="AX136" s="3">
        <f t="shared" si="91"/>
        <v>0</v>
      </c>
      <c r="AY136" s="3">
        <f t="shared" si="91"/>
        <v>0</v>
      </c>
      <c r="AZ136" s="3">
        <f t="shared" si="91"/>
        <v>0</v>
      </c>
      <c r="BA136" s="3">
        <f t="shared" si="91"/>
        <v>0</v>
      </c>
      <c r="BB136" s="3">
        <f t="shared" si="91"/>
        <v>0</v>
      </c>
      <c r="BC136" s="3">
        <f t="shared" si="91"/>
        <v>0</v>
      </c>
      <c r="BD136" s="3">
        <f t="shared" si="91"/>
        <v>0</v>
      </c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4">
        <f t="shared" ref="DG136:DL136" si="92">ROUND(DG106,0)</f>
        <v>22922</v>
      </c>
      <c r="DH136" s="4">
        <f t="shared" si="92"/>
        <v>0</v>
      </c>
      <c r="DI136" s="4">
        <f t="shared" si="92"/>
        <v>0</v>
      </c>
      <c r="DJ136" s="4">
        <f t="shared" si="92"/>
        <v>0</v>
      </c>
      <c r="DK136" s="4">
        <f t="shared" si="92"/>
        <v>22922</v>
      </c>
      <c r="DL136" s="4">
        <f t="shared" si="92"/>
        <v>0</v>
      </c>
      <c r="DM136" s="4">
        <f>DM106</f>
        <v>35.511078400000002</v>
      </c>
      <c r="DN136" s="4">
        <f>DN106</f>
        <v>0</v>
      </c>
      <c r="DO136" s="4">
        <f>ROUND(DO106,0)</f>
        <v>0</v>
      </c>
      <c r="DP136" s="4">
        <f>ROUND(DP106,0)</f>
        <v>16963</v>
      </c>
      <c r="DQ136" s="4">
        <f>ROUND(DQ106,0)</f>
        <v>8253</v>
      </c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>
        <f t="shared" ref="EG136:EV136" si="93">ROUND(EG106,0)</f>
        <v>0</v>
      </c>
      <c r="EH136" s="4">
        <f t="shared" si="93"/>
        <v>0</v>
      </c>
      <c r="EI136" s="4">
        <f t="shared" si="93"/>
        <v>0</v>
      </c>
      <c r="EJ136" s="4">
        <f t="shared" si="93"/>
        <v>48138</v>
      </c>
      <c r="EK136" s="4">
        <f t="shared" si="93"/>
        <v>0</v>
      </c>
      <c r="EL136" s="4">
        <f t="shared" si="93"/>
        <v>0</v>
      </c>
      <c r="EM136" s="4">
        <f t="shared" si="93"/>
        <v>48138</v>
      </c>
      <c r="EN136" s="4">
        <f t="shared" si="93"/>
        <v>0</v>
      </c>
      <c r="EO136" s="4">
        <f t="shared" si="93"/>
        <v>0</v>
      </c>
      <c r="EP136" s="4">
        <f t="shared" si="93"/>
        <v>0</v>
      </c>
      <c r="EQ136" s="4">
        <f t="shared" si="93"/>
        <v>0</v>
      </c>
      <c r="ER136" s="4">
        <f t="shared" si="93"/>
        <v>0</v>
      </c>
      <c r="ES136" s="4">
        <f t="shared" si="93"/>
        <v>0</v>
      </c>
      <c r="ET136" s="4">
        <f t="shared" si="93"/>
        <v>0</v>
      </c>
      <c r="EU136" s="4">
        <f t="shared" si="93"/>
        <v>0</v>
      </c>
      <c r="EV136" s="4">
        <f t="shared" si="93"/>
        <v>0</v>
      </c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201</v>
      </c>
      <c r="F138" s="5">
        <f>ROUND(Source!O136,O138)</f>
        <v>450</v>
      </c>
      <c r="G138" s="5" t="s">
        <v>44</v>
      </c>
      <c r="H138" s="5" t="s">
        <v>45</v>
      </c>
      <c r="I138" s="5"/>
      <c r="J138" s="5"/>
      <c r="K138" s="5">
        <v>201</v>
      </c>
      <c r="L138" s="5">
        <v>1</v>
      </c>
      <c r="M138" s="5">
        <v>3</v>
      </c>
      <c r="N138" s="5" t="s">
        <v>3</v>
      </c>
      <c r="O138" s="5">
        <v>0</v>
      </c>
      <c r="P138" s="5">
        <f>ROUND(Source!DG136,O138)</f>
        <v>22922</v>
      </c>
      <c r="Q138" s="5"/>
      <c r="R138" s="5"/>
      <c r="S138" s="5"/>
      <c r="T138" s="5"/>
      <c r="U138" s="5"/>
      <c r="V138" s="5"/>
      <c r="W138" s="5">
        <v>450.05</v>
      </c>
      <c r="X138" s="5">
        <v>1</v>
      </c>
      <c r="Y138" s="5">
        <v>450.05</v>
      </c>
      <c r="Z138" s="5">
        <v>22922</v>
      </c>
      <c r="AA138" s="5">
        <v>1</v>
      </c>
      <c r="AB138" s="5">
        <v>22922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202</v>
      </c>
      <c r="F139" s="5">
        <f>ROUND(Source!P136,O139)</f>
        <v>0</v>
      </c>
      <c r="G139" s="5" t="s">
        <v>46</v>
      </c>
      <c r="H139" s="5" t="s">
        <v>47</v>
      </c>
      <c r="I139" s="5"/>
      <c r="J139" s="5"/>
      <c r="K139" s="5">
        <v>202</v>
      </c>
      <c r="L139" s="5">
        <v>2</v>
      </c>
      <c r="M139" s="5">
        <v>3</v>
      </c>
      <c r="N139" s="5" t="s">
        <v>3</v>
      </c>
      <c r="O139" s="5">
        <v>0</v>
      </c>
      <c r="P139" s="5">
        <f>ROUND(Source!DH136,O139)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222</v>
      </c>
      <c r="F140" s="5">
        <f>ROUND(Source!AO136,O140)</f>
        <v>0</v>
      </c>
      <c r="G140" s="5" t="s">
        <v>48</v>
      </c>
      <c r="H140" s="5" t="s">
        <v>49</v>
      </c>
      <c r="I140" s="5"/>
      <c r="J140" s="5"/>
      <c r="K140" s="5">
        <v>222</v>
      </c>
      <c r="L140" s="5">
        <v>3</v>
      </c>
      <c r="M140" s="5">
        <v>3</v>
      </c>
      <c r="N140" s="5" t="s">
        <v>3</v>
      </c>
      <c r="O140" s="5">
        <v>0</v>
      </c>
      <c r="P140" s="5">
        <f>ROUND(Source!EG136,O140)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225</v>
      </c>
      <c r="F141" s="5">
        <f>ROUND(Source!AV136,O141)</f>
        <v>0</v>
      </c>
      <c r="G141" s="5" t="s">
        <v>50</v>
      </c>
      <c r="H141" s="5" t="s">
        <v>51</v>
      </c>
      <c r="I141" s="5"/>
      <c r="J141" s="5"/>
      <c r="K141" s="5">
        <v>225</v>
      </c>
      <c r="L141" s="5">
        <v>4</v>
      </c>
      <c r="M141" s="5">
        <v>3</v>
      </c>
      <c r="N141" s="5" t="s">
        <v>3</v>
      </c>
      <c r="O141" s="5">
        <v>0</v>
      </c>
      <c r="P141" s="5">
        <f>ROUND(Source!EN136,O141)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226</v>
      </c>
      <c r="F142" s="5">
        <f>ROUND(Source!AW136,O142)</f>
        <v>0</v>
      </c>
      <c r="G142" s="5" t="s">
        <v>52</v>
      </c>
      <c r="H142" s="5" t="s">
        <v>53</v>
      </c>
      <c r="I142" s="5"/>
      <c r="J142" s="5"/>
      <c r="K142" s="5">
        <v>226</v>
      </c>
      <c r="L142" s="5">
        <v>5</v>
      </c>
      <c r="M142" s="5">
        <v>3</v>
      </c>
      <c r="N142" s="5" t="s">
        <v>3</v>
      </c>
      <c r="O142" s="5">
        <v>0</v>
      </c>
      <c r="P142" s="5">
        <f>ROUND(Source!EO136,O142)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227</v>
      </c>
      <c r="F143" s="5">
        <f>ROUND(Source!AX136,O143)</f>
        <v>0</v>
      </c>
      <c r="G143" s="5" t="s">
        <v>54</v>
      </c>
      <c r="H143" s="5" t="s">
        <v>55</v>
      </c>
      <c r="I143" s="5"/>
      <c r="J143" s="5"/>
      <c r="K143" s="5">
        <v>227</v>
      </c>
      <c r="L143" s="5">
        <v>6</v>
      </c>
      <c r="M143" s="5">
        <v>3</v>
      </c>
      <c r="N143" s="5" t="s">
        <v>3</v>
      </c>
      <c r="O143" s="5">
        <v>0</v>
      </c>
      <c r="P143" s="5">
        <f>ROUND(Source!EP136,O143)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228</v>
      </c>
      <c r="F144" s="5">
        <f>ROUND(Source!AY136,O144)</f>
        <v>0</v>
      </c>
      <c r="G144" s="5" t="s">
        <v>56</v>
      </c>
      <c r="H144" s="5" t="s">
        <v>57</v>
      </c>
      <c r="I144" s="5"/>
      <c r="J144" s="5"/>
      <c r="K144" s="5">
        <v>228</v>
      </c>
      <c r="L144" s="5">
        <v>7</v>
      </c>
      <c r="M144" s="5">
        <v>3</v>
      </c>
      <c r="N144" s="5" t="s">
        <v>3</v>
      </c>
      <c r="O144" s="5">
        <v>0</v>
      </c>
      <c r="P144" s="5">
        <f>ROUND(Source!EQ136,O144)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216</v>
      </c>
      <c r="F145" s="5">
        <f>ROUND(Source!AP136,O145)</f>
        <v>0</v>
      </c>
      <c r="G145" s="5" t="s">
        <v>58</v>
      </c>
      <c r="H145" s="5" t="s">
        <v>59</v>
      </c>
      <c r="I145" s="5"/>
      <c r="J145" s="5"/>
      <c r="K145" s="5">
        <v>216</v>
      </c>
      <c r="L145" s="5">
        <v>8</v>
      </c>
      <c r="M145" s="5">
        <v>3</v>
      </c>
      <c r="N145" s="5" t="s">
        <v>3</v>
      </c>
      <c r="O145" s="5">
        <v>0</v>
      </c>
      <c r="P145" s="5">
        <f>ROUND(Source!EH136,O145)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223</v>
      </c>
      <c r="F146" s="5">
        <f>ROUND(Source!AQ136,O146)</f>
        <v>0</v>
      </c>
      <c r="G146" s="5" t="s">
        <v>60</v>
      </c>
      <c r="H146" s="5" t="s">
        <v>61</v>
      </c>
      <c r="I146" s="5"/>
      <c r="J146" s="5"/>
      <c r="K146" s="5">
        <v>223</v>
      </c>
      <c r="L146" s="5">
        <v>9</v>
      </c>
      <c r="M146" s="5">
        <v>3</v>
      </c>
      <c r="N146" s="5" t="s">
        <v>3</v>
      </c>
      <c r="O146" s="5">
        <v>0</v>
      </c>
      <c r="P146" s="5">
        <f>ROUND(Source!EI136,O146)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229</v>
      </c>
      <c r="F147" s="5">
        <f>ROUND(Source!AZ136,O147)</f>
        <v>0</v>
      </c>
      <c r="G147" s="5" t="s">
        <v>62</v>
      </c>
      <c r="H147" s="5" t="s">
        <v>63</v>
      </c>
      <c r="I147" s="5"/>
      <c r="J147" s="5"/>
      <c r="K147" s="5">
        <v>229</v>
      </c>
      <c r="L147" s="5">
        <v>10</v>
      </c>
      <c r="M147" s="5">
        <v>3</v>
      </c>
      <c r="N147" s="5" t="s">
        <v>3</v>
      </c>
      <c r="O147" s="5">
        <v>0</v>
      </c>
      <c r="P147" s="5">
        <f>ROUND(Source!ER136,O147)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203</v>
      </c>
      <c r="F148" s="5">
        <f>ROUND(Source!Q136,O148)</f>
        <v>0</v>
      </c>
      <c r="G148" s="5" t="s">
        <v>64</v>
      </c>
      <c r="H148" s="5" t="s">
        <v>65</v>
      </c>
      <c r="I148" s="5"/>
      <c r="J148" s="5"/>
      <c r="K148" s="5">
        <v>203</v>
      </c>
      <c r="L148" s="5">
        <v>11</v>
      </c>
      <c r="M148" s="5">
        <v>3</v>
      </c>
      <c r="N148" s="5" t="s">
        <v>3</v>
      </c>
      <c r="O148" s="5">
        <v>0</v>
      </c>
      <c r="P148" s="5">
        <f>ROUND(Source!DI136,O148)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231</v>
      </c>
      <c r="F149" s="5">
        <f>ROUND(Source!BB136,O149)</f>
        <v>0</v>
      </c>
      <c r="G149" s="5" t="s">
        <v>66</v>
      </c>
      <c r="H149" s="5" t="s">
        <v>67</v>
      </c>
      <c r="I149" s="5"/>
      <c r="J149" s="5"/>
      <c r="K149" s="5">
        <v>231</v>
      </c>
      <c r="L149" s="5">
        <v>12</v>
      </c>
      <c r="M149" s="5">
        <v>3</v>
      </c>
      <c r="N149" s="5" t="s">
        <v>3</v>
      </c>
      <c r="O149" s="5">
        <v>0</v>
      </c>
      <c r="P149" s="5">
        <f>ROUND(Source!ET136,O149)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204</v>
      </c>
      <c r="F150" s="5">
        <f>ROUND(Source!R136,O150)</f>
        <v>0</v>
      </c>
      <c r="G150" s="5" t="s">
        <v>68</v>
      </c>
      <c r="H150" s="5" t="s">
        <v>69</v>
      </c>
      <c r="I150" s="5"/>
      <c r="J150" s="5"/>
      <c r="K150" s="5">
        <v>204</v>
      </c>
      <c r="L150" s="5">
        <v>13</v>
      </c>
      <c r="M150" s="5">
        <v>3</v>
      </c>
      <c r="N150" s="5" t="s">
        <v>3</v>
      </c>
      <c r="O150" s="5">
        <v>0</v>
      </c>
      <c r="P150" s="5">
        <f>ROUND(Source!DJ136,O150)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205</v>
      </c>
      <c r="F151" s="5">
        <f>ROUND(Source!S136,O151)</f>
        <v>450</v>
      </c>
      <c r="G151" s="5" t="s">
        <v>70</v>
      </c>
      <c r="H151" s="5" t="s">
        <v>71</v>
      </c>
      <c r="I151" s="5"/>
      <c r="J151" s="5"/>
      <c r="K151" s="5">
        <v>205</v>
      </c>
      <c r="L151" s="5">
        <v>14</v>
      </c>
      <c r="M151" s="5">
        <v>3</v>
      </c>
      <c r="N151" s="5" t="s">
        <v>3</v>
      </c>
      <c r="O151" s="5">
        <v>0</v>
      </c>
      <c r="P151" s="5">
        <f>ROUND(Source!DK136,O151)</f>
        <v>22922</v>
      </c>
      <c r="Q151" s="5"/>
      <c r="R151" s="5"/>
      <c r="S151" s="5"/>
      <c r="T151" s="5"/>
      <c r="U151" s="5"/>
      <c r="V151" s="5"/>
      <c r="W151" s="5">
        <v>450.05</v>
      </c>
      <c r="X151" s="5">
        <v>1</v>
      </c>
      <c r="Y151" s="5">
        <v>450.05</v>
      </c>
      <c r="Z151" s="5">
        <v>22922</v>
      </c>
      <c r="AA151" s="5">
        <v>1</v>
      </c>
      <c r="AB151" s="5">
        <v>22922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232</v>
      </c>
      <c r="F152" s="5">
        <f>ROUND(Source!BC136,O152)</f>
        <v>0</v>
      </c>
      <c r="G152" s="5" t="s">
        <v>72</v>
      </c>
      <c r="H152" s="5" t="s">
        <v>73</v>
      </c>
      <c r="I152" s="5"/>
      <c r="J152" s="5"/>
      <c r="K152" s="5">
        <v>232</v>
      </c>
      <c r="L152" s="5">
        <v>15</v>
      </c>
      <c r="M152" s="5">
        <v>3</v>
      </c>
      <c r="N152" s="5" t="s">
        <v>3</v>
      </c>
      <c r="O152" s="5">
        <v>0</v>
      </c>
      <c r="P152" s="5">
        <f>ROUND(Source!EU136,O152)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214</v>
      </c>
      <c r="F153" s="5">
        <f>ROUND(Source!AS136,O153)</f>
        <v>0</v>
      </c>
      <c r="G153" s="5" t="s">
        <v>74</v>
      </c>
      <c r="H153" s="5" t="s">
        <v>75</v>
      </c>
      <c r="I153" s="5"/>
      <c r="J153" s="5"/>
      <c r="K153" s="5">
        <v>214</v>
      </c>
      <c r="L153" s="5">
        <v>16</v>
      </c>
      <c r="M153" s="5">
        <v>3</v>
      </c>
      <c r="N153" s="5" t="s">
        <v>3</v>
      </c>
      <c r="O153" s="5">
        <v>0</v>
      </c>
      <c r="P153" s="5">
        <f>ROUND(Source!EK136,O153)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215</v>
      </c>
      <c r="F154" s="5">
        <f>ROUND(Source!AT136,O154)</f>
        <v>0</v>
      </c>
      <c r="G154" s="5" t="s">
        <v>76</v>
      </c>
      <c r="H154" s="5" t="s">
        <v>77</v>
      </c>
      <c r="I154" s="5"/>
      <c r="J154" s="5"/>
      <c r="K154" s="5">
        <v>215</v>
      </c>
      <c r="L154" s="5">
        <v>17</v>
      </c>
      <c r="M154" s="5">
        <v>3</v>
      </c>
      <c r="N154" s="5" t="s">
        <v>3</v>
      </c>
      <c r="O154" s="5">
        <v>0</v>
      </c>
      <c r="P154" s="5">
        <f>ROUND(Source!EL136,O154)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217</v>
      </c>
      <c r="F155" s="5">
        <f>ROUND(Source!AU136,O155)</f>
        <v>946</v>
      </c>
      <c r="G155" s="5" t="s">
        <v>78</v>
      </c>
      <c r="H155" s="5" t="s">
        <v>79</v>
      </c>
      <c r="I155" s="5"/>
      <c r="J155" s="5"/>
      <c r="K155" s="5">
        <v>217</v>
      </c>
      <c r="L155" s="5">
        <v>18</v>
      </c>
      <c r="M155" s="5">
        <v>3</v>
      </c>
      <c r="N155" s="5" t="s">
        <v>3</v>
      </c>
      <c r="O155" s="5">
        <v>0</v>
      </c>
      <c r="P155" s="5">
        <f>ROUND(Source!EM136,O155)</f>
        <v>48138</v>
      </c>
      <c r="Q155" s="5"/>
      <c r="R155" s="5"/>
      <c r="S155" s="5"/>
      <c r="T155" s="5"/>
      <c r="U155" s="5"/>
      <c r="V155" s="5"/>
      <c r="W155" s="5">
        <v>945.09</v>
      </c>
      <c r="X155" s="5">
        <v>1</v>
      </c>
      <c r="Y155" s="5">
        <v>945.09</v>
      </c>
      <c r="Z155" s="5">
        <v>48138</v>
      </c>
      <c r="AA155" s="5">
        <v>1</v>
      </c>
      <c r="AB155" s="5">
        <v>48138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230</v>
      </c>
      <c r="F156" s="5">
        <f>ROUND(Source!BA136,O156)</f>
        <v>0</v>
      </c>
      <c r="G156" s="5" t="s">
        <v>80</v>
      </c>
      <c r="H156" s="5" t="s">
        <v>81</v>
      </c>
      <c r="I156" s="5"/>
      <c r="J156" s="5"/>
      <c r="K156" s="5">
        <v>230</v>
      </c>
      <c r="L156" s="5">
        <v>19</v>
      </c>
      <c r="M156" s="5">
        <v>3</v>
      </c>
      <c r="N156" s="5" t="s">
        <v>3</v>
      </c>
      <c r="O156" s="5">
        <v>0</v>
      </c>
      <c r="P156" s="5">
        <f>ROUND(Source!ES136,O156)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206</v>
      </c>
      <c r="F157" s="5">
        <f>ROUND(Source!T136,O157)</f>
        <v>0</v>
      </c>
      <c r="G157" s="5" t="s">
        <v>82</v>
      </c>
      <c r="H157" s="5" t="s">
        <v>83</v>
      </c>
      <c r="I157" s="5"/>
      <c r="J157" s="5"/>
      <c r="K157" s="5">
        <v>206</v>
      </c>
      <c r="L157" s="5">
        <v>20</v>
      </c>
      <c r="M157" s="5">
        <v>3</v>
      </c>
      <c r="N157" s="5" t="s">
        <v>3</v>
      </c>
      <c r="O157" s="5">
        <v>0</v>
      </c>
      <c r="P157" s="5">
        <f>ROUND(Source!DL136,O157)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207</v>
      </c>
      <c r="F158" s="5">
        <f>ROUND(Source!U136,O158)</f>
        <v>35.511078400000002</v>
      </c>
      <c r="G158" s="5" t="s">
        <v>84</v>
      </c>
      <c r="H158" s="5" t="s">
        <v>85</v>
      </c>
      <c r="I158" s="5"/>
      <c r="J158" s="5"/>
      <c r="K158" s="5">
        <v>207</v>
      </c>
      <c r="L158" s="5">
        <v>21</v>
      </c>
      <c r="M158" s="5">
        <v>3</v>
      </c>
      <c r="N158" s="5" t="s">
        <v>3</v>
      </c>
      <c r="O158" s="5">
        <v>7</v>
      </c>
      <c r="P158" s="5">
        <f>ROUND(Source!DM136,O158)</f>
        <v>35.511078400000002</v>
      </c>
      <c r="Q158" s="5"/>
      <c r="R158" s="5"/>
      <c r="S158" s="5"/>
      <c r="T158" s="5"/>
      <c r="U158" s="5"/>
      <c r="V158" s="5"/>
      <c r="W158" s="5">
        <v>35.511078400000002</v>
      </c>
      <c r="X158" s="5">
        <v>1</v>
      </c>
      <c r="Y158" s="5">
        <v>35.511078400000002</v>
      </c>
      <c r="Z158" s="5">
        <v>35.511078400000002</v>
      </c>
      <c r="AA158" s="5">
        <v>1</v>
      </c>
      <c r="AB158" s="5">
        <v>35.511078400000002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208</v>
      </c>
      <c r="F159" s="5">
        <f>ROUND(Source!V136,O159)</f>
        <v>0</v>
      </c>
      <c r="G159" s="5" t="s">
        <v>86</v>
      </c>
      <c r="H159" s="5" t="s">
        <v>87</v>
      </c>
      <c r="I159" s="5"/>
      <c r="J159" s="5"/>
      <c r="K159" s="5">
        <v>208</v>
      </c>
      <c r="L159" s="5">
        <v>22</v>
      </c>
      <c r="M159" s="5">
        <v>3</v>
      </c>
      <c r="N159" s="5" t="s">
        <v>3</v>
      </c>
      <c r="O159" s="5">
        <v>7</v>
      </c>
      <c r="P159" s="5">
        <f>ROUND(Source!DN136,O159)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209</v>
      </c>
      <c r="F160" s="5">
        <f>ROUND(Source!W136,O160)</f>
        <v>0</v>
      </c>
      <c r="G160" s="5" t="s">
        <v>88</v>
      </c>
      <c r="H160" s="5" t="s">
        <v>89</v>
      </c>
      <c r="I160" s="5"/>
      <c r="J160" s="5"/>
      <c r="K160" s="5">
        <v>209</v>
      </c>
      <c r="L160" s="5">
        <v>23</v>
      </c>
      <c r="M160" s="5">
        <v>3</v>
      </c>
      <c r="N160" s="5" t="s">
        <v>3</v>
      </c>
      <c r="O160" s="5">
        <v>0</v>
      </c>
      <c r="P160" s="5">
        <f>ROUND(Source!DO136,O160)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233</v>
      </c>
      <c r="F161" s="5">
        <f>ROUND(Source!BD136,O161)</f>
        <v>0</v>
      </c>
      <c r="G161" s="5" t="s">
        <v>90</v>
      </c>
      <c r="H161" s="5" t="s">
        <v>91</v>
      </c>
      <c r="I161" s="5"/>
      <c r="J161" s="5"/>
      <c r="K161" s="5">
        <v>233</v>
      </c>
      <c r="L161" s="5">
        <v>24</v>
      </c>
      <c r="M161" s="5">
        <v>3</v>
      </c>
      <c r="N161" s="5" t="s">
        <v>3</v>
      </c>
      <c r="O161" s="5">
        <v>0</v>
      </c>
      <c r="P161" s="5">
        <f>ROUND(Source!EV136,O161)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210</v>
      </c>
      <c r="F162" s="5">
        <f>ROUND(Source!X136,O162)</f>
        <v>333</v>
      </c>
      <c r="G162" s="5" t="s">
        <v>92</v>
      </c>
      <c r="H162" s="5" t="s">
        <v>93</v>
      </c>
      <c r="I162" s="5"/>
      <c r="J162" s="5"/>
      <c r="K162" s="5">
        <v>210</v>
      </c>
      <c r="L162" s="5">
        <v>25</v>
      </c>
      <c r="M162" s="5">
        <v>3</v>
      </c>
      <c r="N162" s="5" t="s">
        <v>3</v>
      </c>
      <c r="O162" s="5">
        <v>0</v>
      </c>
      <c r="P162" s="5">
        <f>ROUND(Source!DP136,O162)</f>
        <v>16963</v>
      </c>
      <c r="Q162" s="5"/>
      <c r="R162" s="5"/>
      <c r="S162" s="5"/>
      <c r="T162" s="5"/>
      <c r="U162" s="5"/>
      <c r="V162" s="5"/>
      <c r="W162" s="5">
        <v>333.03</v>
      </c>
      <c r="X162" s="5">
        <v>1</v>
      </c>
      <c r="Y162" s="5">
        <v>333.03</v>
      </c>
      <c r="Z162" s="5">
        <v>16963</v>
      </c>
      <c r="AA162" s="5">
        <v>1</v>
      </c>
      <c r="AB162" s="5">
        <v>16963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211</v>
      </c>
      <c r="F163" s="5">
        <f>ROUND(Source!Y136,O163)</f>
        <v>162</v>
      </c>
      <c r="G163" s="5" t="s">
        <v>94</v>
      </c>
      <c r="H163" s="5" t="s">
        <v>95</v>
      </c>
      <c r="I163" s="5"/>
      <c r="J163" s="5"/>
      <c r="K163" s="5">
        <v>211</v>
      </c>
      <c r="L163" s="5">
        <v>26</v>
      </c>
      <c r="M163" s="5">
        <v>3</v>
      </c>
      <c r="N163" s="5" t="s">
        <v>3</v>
      </c>
      <c r="O163" s="5">
        <v>0</v>
      </c>
      <c r="P163" s="5">
        <f>ROUND(Source!DQ136,O163)</f>
        <v>8253</v>
      </c>
      <c r="Q163" s="5"/>
      <c r="R163" s="5"/>
      <c r="S163" s="5"/>
      <c r="T163" s="5"/>
      <c r="U163" s="5"/>
      <c r="V163" s="5"/>
      <c r="W163" s="5">
        <v>162.01</v>
      </c>
      <c r="X163" s="5">
        <v>1</v>
      </c>
      <c r="Y163" s="5">
        <v>162.01</v>
      </c>
      <c r="Z163" s="5">
        <v>8253</v>
      </c>
      <c r="AA163" s="5">
        <v>1</v>
      </c>
      <c r="AB163" s="5">
        <v>8253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224</v>
      </c>
      <c r="F164" s="5">
        <f>ROUND(Source!AR136,O164)</f>
        <v>946</v>
      </c>
      <c r="G164" s="5" t="s">
        <v>96</v>
      </c>
      <c r="H164" s="5" t="s">
        <v>97</v>
      </c>
      <c r="I164" s="5"/>
      <c r="J164" s="5"/>
      <c r="K164" s="5">
        <v>224</v>
      </c>
      <c r="L164" s="5">
        <v>27</v>
      </c>
      <c r="M164" s="5">
        <v>3</v>
      </c>
      <c r="N164" s="5" t="s">
        <v>3</v>
      </c>
      <c r="O164" s="5">
        <v>0</v>
      </c>
      <c r="P164" s="5">
        <f>ROUND(Source!EJ136,O164)</f>
        <v>48138</v>
      </c>
      <c r="Q164" s="5"/>
      <c r="R164" s="5"/>
      <c r="S164" s="5"/>
      <c r="T164" s="5"/>
      <c r="U164" s="5"/>
      <c r="V164" s="5"/>
      <c r="W164" s="5">
        <v>945.09</v>
      </c>
      <c r="X164" s="5">
        <v>1</v>
      </c>
      <c r="Y164" s="5">
        <v>945.09</v>
      </c>
      <c r="Z164" s="5">
        <v>48138</v>
      </c>
      <c r="AA164" s="5">
        <v>1</v>
      </c>
      <c r="AB164" s="5">
        <v>48138</v>
      </c>
    </row>
    <row r="166" spans="1:28" x14ac:dyDescent="0.2">
      <c r="A166">
        <v>71</v>
      </c>
      <c r="B166">
        <v>1</v>
      </c>
      <c r="D166">
        <v>200001</v>
      </c>
      <c r="E166">
        <v>46871528</v>
      </c>
      <c r="F166" t="s">
        <v>113</v>
      </c>
      <c r="G166" t="s">
        <v>114</v>
      </c>
      <c r="H166">
        <v>80</v>
      </c>
      <c r="I166">
        <v>20</v>
      </c>
    </row>
    <row r="169" spans="1:28" x14ac:dyDescent="0.2">
      <c r="A169">
        <v>70</v>
      </c>
      <c r="B169">
        <v>1</v>
      </c>
      <c r="D169">
        <v>1</v>
      </c>
      <c r="E169" t="s">
        <v>115</v>
      </c>
      <c r="F169" t="s">
        <v>116</v>
      </c>
      <c r="G169">
        <v>1</v>
      </c>
      <c r="H169">
        <v>0</v>
      </c>
      <c r="I169" t="s">
        <v>3</v>
      </c>
      <c r="J169">
        <v>1</v>
      </c>
      <c r="K169">
        <v>0</v>
      </c>
      <c r="L169" t="s">
        <v>3</v>
      </c>
      <c r="M169" t="s">
        <v>3</v>
      </c>
      <c r="N169">
        <v>0</v>
      </c>
      <c r="O169">
        <v>1</v>
      </c>
      <c r="P169" t="s">
        <v>117</v>
      </c>
    </row>
    <row r="170" spans="1:28" x14ac:dyDescent="0.2">
      <c r="A170">
        <v>70</v>
      </c>
      <c r="B170">
        <v>1</v>
      </c>
      <c r="D170">
        <v>2</v>
      </c>
      <c r="E170" t="s">
        <v>118</v>
      </c>
      <c r="F170" t="s">
        <v>119</v>
      </c>
      <c r="G170">
        <v>0</v>
      </c>
      <c r="H170">
        <v>0</v>
      </c>
      <c r="I170" t="s">
        <v>3</v>
      </c>
      <c r="J170">
        <v>1</v>
      </c>
      <c r="K170">
        <v>0</v>
      </c>
      <c r="L170" t="s">
        <v>3</v>
      </c>
      <c r="M170" t="s">
        <v>3</v>
      </c>
      <c r="N170">
        <v>0</v>
      </c>
      <c r="O170">
        <v>0</v>
      </c>
      <c r="P170" t="s">
        <v>120</v>
      </c>
    </row>
    <row r="171" spans="1:28" x14ac:dyDescent="0.2">
      <c r="A171">
        <v>70</v>
      </c>
      <c r="B171">
        <v>1</v>
      </c>
      <c r="D171">
        <v>3</v>
      </c>
      <c r="E171" t="s">
        <v>121</v>
      </c>
      <c r="F171" t="s">
        <v>122</v>
      </c>
      <c r="G171">
        <v>0</v>
      </c>
      <c r="H171">
        <v>0</v>
      </c>
      <c r="I171" t="s">
        <v>3</v>
      </c>
      <c r="J171">
        <v>1</v>
      </c>
      <c r="K171">
        <v>0</v>
      </c>
      <c r="L171" t="s">
        <v>3</v>
      </c>
      <c r="M171" t="s">
        <v>3</v>
      </c>
      <c r="N171">
        <v>0</v>
      </c>
      <c r="O171">
        <v>0</v>
      </c>
      <c r="P171" t="s">
        <v>123</v>
      </c>
    </row>
    <row r="172" spans="1:28" x14ac:dyDescent="0.2">
      <c r="A172">
        <v>70</v>
      </c>
      <c r="B172">
        <v>1</v>
      </c>
      <c r="D172">
        <v>4</v>
      </c>
      <c r="E172" t="s">
        <v>124</v>
      </c>
      <c r="F172" t="s">
        <v>125</v>
      </c>
      <c r="G172">
        <v>1</v>
      </c>
      <c r="H172">
        <v>0</v>
      </c>
      <c r="I172" t="s">
        <v>3</v>
      </c>
      <c r="J172">
        <v>2</v>
      </c>
      <c r="K172">
        <v>0</v>
      </c>
      <c r="L172" t="s">
        <v>3</v>
      </c>
      <c r="M172" t="s">
        <v>3</v>
      </c>
      <c r="N172">
        <v>0</v>
      </c>
      <c r="O172">
        <v>1</v>
      </c>
      <c r="P172" t="s">
        <v>3</v>
      </c>
    </row>
    <row r="173" spans="1:28" x14ac:dyDescent="0.2">
      <c r="A173">
        <v>70</v>
      </c>
      <c r="B173">
        <v>1</v>
      </c>
      <c r="D173">
        <v>5</v>
      </c>
      <c r="E173" t="s">
        <v>126</v>
      </c>
      <c r="F173" t="s">
        <v>127</v>
      </c>
      <c r="G173">
        <v>0</v>
      </c>
      <c r="H173">
        <v>0</v>
      </c>
      <c r="I173" t="s">
        <v>3</v>
      </c>
      <c r="J173">
        <v>2</v>
      </c>
      <c r="K173">
        <v>0</v>
      </c>
      <c r="L173" t="s">
        <v>3</v>
      </c>
      <c r="M173" t="s">
        <v>3</v>
      </c>
      <c r="N173">
        <v>0</v>
      </c>
      <c r="O173">
        <v>0</v>
      </c>
      <c r="P173" t="s">
        <v>3</v>
      </c>
    </row>
    <row r="174" spans="1:28" x14ac:dyDescent="0.2">
      <c r="A174">
        <v>70</v>
      </c>
      <c r="B174">
        <v>1</v>
      </c>
      <c r="D174">
        <v>6</v>
      </c>
      <c r="E174" t="s">
        <v>128</v>
      </c>
      <c r="F174" t="s">
        <v>129</v>
      </c>
      <c r="G174">
        <v>0</v>
      </c>
      <c r="H174">
        <v>0</v>
      </c>
      <c r="I174" t="s">
        <v>3</v>
      </c>
      <c r="J174">
        <v>2</v>
      </c>
      <c r="K174">
        <v>0</v>
      </c>
      <c r="L174" t="s">
        <v>3</v>
      </c>
      <c r="M174" t="s">
        <v>3</v>
      </c>
      <c r="N174">
        <v>0</v>
      </c>
      <c r="O174">
        <v>0</v>
      </c>
      <c r="P174" t="s">
        <v>3</v>
      </c>
    </row>
    <row r="175" spans="1:28" x14ac:dyDescent="0.2">
      <c r="A175">
        <v>70</v>
      </c>
      <c r="B175">
        <v>1</v>
      </c>
      <c r="D175">
        <v>7</v>
      </c>
      <c r="E175" t="s">
        <v>130</v>
      </c>
      <c r="F175" t="s">
        <v>131</v>
      </c>
      <c r="G175">
        <v>0</v>
      </c>
      <c r="H175">
        <v>0</v>
      </c>
      <c r="I175" t="s">
        <v>132</v>
      </c>
      <c r="J175">
        <v>0</v>
      </c>
      <c r="K175">
        <v>0</v>
      </c>
      <c r="L175" t="s">
        <v>3</v>
      </c>
      <c r="M175" t="s">
        <v>3</v>
      </c>
      <c r="N175">
        <v>0</v>
      </c>
      <c r="O175">
        <v>0</v>
      </c>
      <c r="P175" t="s">
        <v>133</v>
      </c>
    </row>
    <row r="176" spans="1:28" x14ac:dyDescent="0.2">
      <c r="A176">
        <v>70</v>
      </c>
      <c r="B176">
        <v>1</v>
      </c>
      <c r="D176">
        <v>8</v>
      </c>
      <c r="E176" t="s">
        <v>134</v>
      </c>
      <c r="F176" t="s">
        <v>135</v>
      </c>
      <c r="G176">
        <v>1</v>
      </c>
      <c r="H176">
        <v>0</v>
      </c>
      <c r="I176" t="s">
        <v>3</v>
      </c>
      <c r="J176">
        <v>5</v>
      </c>
      <c r="K176">
        <v>0</v>
      </c>
      <c r="L176" t="s">
        <v>3</v>
      </c>
      <c r="M176" t="s">
        <v>3</v>
      </c>
      <c r="N176">
        <v>0</v>
      </c>
      <c r="O176">
        <v>1</v>
      </c>
      <c r="P176" t="s">
        <v>3</v>
      </c>
    </row>
    <row r="177" spans="1:16" x14ac:dyDescent="0.2">
      <c r="A177">
        <v>70</v>
      </c>
      <c r="B177">
        <v>1</v>
      </c>
      <c r="D177">
        <v>9</v>
      </c>
      <c r="E177" t="s">
        <v>136</v>
      </c>
      <c r="F177" t="s">
        <v>137</v>
      </c>
      <c r="G177">
        <v>0</v>
      </c>
      <c r="H177">
        <v>0</v>
      </c>
      <c r="I177" t="s">
        <v>3</v>
      </c>
      <c r="J177">
        <v>5</v>
      </c>
      <c r="K177">
        <v>0</v>
      </c>
      <c r="L177" t="s">
        <v>3</v>
      </c>
      <c r="M177" t="s">
        <v>3</v>
      </c>
      <c r="N177">
        <v>0</v>
      </c>
      <c r="O177">
        <v>0</v>
      </c>
      <c r="P177" t="s">
        <v>138</v>
      </c>
    </row>
    <row r="178" spans="1:16" x14ac:dyDescent="0.2">
      <c r="A178">
        <v>70</v>
      </c>
      <c r="B178">
        <v>1</v>
      </c>
      <c r="D178">
        <v>10</v>
      </c>
      <c r="E178" t="s">
        <v>139</v>
      </c>
      <c r="F178" t="s">
        <v>140</v>
      </c>
      <c r="G178">
        <v>0</v>
      </c>
      <c r="H178">
        <v>0</v>
      </c>
      <c r="I178" t="s">
        <v>141</v>
      </c>
      <c r="J178">
        <v>5</v>
      </c>
      <c r="K178">
        <v>0</v>
      </c>
      <c r="L178" t="s">
        <v>3</v>
      </c>
      <c r="M178" t="s">
        <v>3</v>
      </c>
      <c r="N178">
        <v>0</v>
      </c>
      <c r="O178">
        <v>0</v>
      </c>
      <c r="P178" t="s">
        <v>142</v>
      </c>
    </row>
    <row r="179" spans="1:16" x14ac:dyDescent="0.2">
      <c r="A179">
        <v>70</v>
      </c>
      <c r="B179">
        <v>1</v>
      </c>
      <c r="D179">
        <v>11</v>
      </c>
      <c r="E179" t="s">
        <v>143</v>
      </c>
      <c r="F179" t="s">
        <v>144</v>
      </c>
      <c r="G179">
        <v>0</v>
      </c>
      <c r="H179">
        <v>0</v>
      </c>
      <c r="I179" t="s">
        <v>145</v>
      </c>
      <c r="J179">
        <v>0</v>
      </c>
      <c r="K179">
        <v>0</v>
      </c>
      <c r="L179" t="s">
        <v>3</v>
      </c>
      <c r="M179" t="s">
        <v>3</v>
      </c>
      <c r="N179">
        <v>0</v>
      </c>
      <c r="O179">
        <v>0</v>
      </c>
      <c r="P179" t="s">
        <v>146</v>
      </c>
    </row>
    <row r="180" spans="1:16" x14ac:dyDescent="0.2">
      <c r="A180">
        <v>70</v>
      </c>
      <c r="B180">
        <v>1</v>
      </c>
      <c r="D180">
        <v>12</v>
      </c>
      <c r="E180" t="s">
        <v>147</v>
      </c>
      <c r="F180" t="s">
        <v>148</v>
      </c>
      <c r="G180">
        <v>0</v>
      </c>
      <c r="H180">
        <v>0</v>
      </c>
      <c r="I180" t="s">
        <v>149</v>
      </c>
      <c r="J180">
        <v>0</v>
      </c>
      <c r="K180">
        <v>0</v>
      </c>
      <c r="L180" t="s">
        <v>3</v>
      </c>
      <c r="M180" t="s">
        <v>3</v>
      </c>
      <c r="N180">
        <v>0</v>
      </c>
      <c r="O180">
        <v>0</v>
      </c>
      <c r="P180" t="s">
        <v>150</v>
      </c>
    </row>
    <row r="181" spans="1:16" x14ac:dyDescent="0.2">
      <c r="A181">
        <v>70</v>
      </c>
      <c r="B181">
        <v>1</v>
      </c>
      <c r="D181">
        <v>13</v>
      </c>
      <c r="E181" t="s">
        <v>151</v>
      </c>
      <c r="F181" t="s">
        <v>152</v>
      </c>
      <c r="G181">
        <v>0</v>
      </c>
      <c r="H181">
        <v>0</v>
      </c>
      <c r="I181" t="s">
        <v>153</v>
      </c>
      <c r="J181">
        <v>0</v>
      </c>
      <c r="K181">
        <v>0</v>
      </c>
      <c r="L181" t="s">
        <v>3</v>
      </c>
      <c r="M181" t="s">
        <v>3</v>
      </c>
      <c r="N181">
        <v>0</v>
      </c>
      <c r="O181">
        <v>0</v>
      </c>
      <c r="P181" t="s">
        <v>154</v>
      </c>
    </row>
    <row r="182" spans="1:16" x14ac:dyDescent="0.2">
      <c r="A182">
        <v>70</v>
      </c>
      <c r="B182">
        <v>1</v>
      </c>
      <c r="D182">
        <v>14</v>
      </c>
      <c r="E182" t="s">
        <v>155</v>
      </c>
      <c r="F182" t="s">
        <v>156</v>
      </c>
      <c r="G182">
        <v>0</v>
      </c>
      <c r="H182">
        <v>0</v>
      </c>
      <c r="I182" t="s">
        <v>3</v>
      </c>
      <c r="J182">
        <v>0</v>
      </c>
      <c r="K182">
        <v>0</v>
      </c>
      <c r="L182" t="s">
        <v>3</v>
      </c>
      <c r="M182" t="s">
        <v>3</v>
      </c>
      <c r="N182">
        <v>0</v>
      </c>
      <c r="O182">
        <v>0</v>
      </c>
      <c r="P182" t="s">
        <v>157</v>
      </c>
    </row>
    <row r="183" spans="1:16" x14ac:dyDescent="0.2">
      <c r="A183">
        <v>70</v>
      </c>
      <c r="B183">
        <v>1</v>
      </c>
      <c r="D183">
        <v>15</v>
      </c>
      <c r="E183" t="s">
        <v>158</v>
      </c>
      <c r="F183" t="s">
        <v>159</v>
      </c>
      <c r="G183">
        <v>0</v>
      </c>
      <c r="H183">
        <v>0</v>
      </c>
      <c r="I183" t="s">
        <v>3</v>
      </c>
      <c r="J183">
        <v>3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3</v>
      </c>
    </row>
    <row r="184" spans="1:16" x14ac:dyDescent="0.2">
      <c r="A184">
        <v>70</v>
      </c>
      <c r="B184">
        <v>1</v>
      </c>
      <c r="D184">
        <v>16</v>
      </c>
      <c r="E184" t="s">
        <v>160</v>
      </c>
      <c r="F184" t="s">
        <v>161</v>
      </c>
      <c r="G184">
        <v>1</v>
      </c>
      <c r="H184">
        <v>0</v>
      </c>
      <c r="I184" t="s">
        <v>3</v>
      </c>
      <c r="J184">
        <v>3</v>
      </c>
      <c r="K184">
        <v>0</v>
      </c>
      <c r="L184" t="s">
        <v>3</v>
      </c>
      <c r="M184" t="s">
        <v>3</v>
      </c>
      <c r="N184">
        <v>0</v>
      </c>
      <c r="O184">
        <v>1</v>
      </c>
      <c r="P184" t="s">
        <v>3</v>
      </c>
    </row>
    <row r="185" spans="1:16" x14ac:dyDescent="0.2">
      <c r="A185">
        <v>70</v>
      </c>
      <c r="B185">
        <v>1</v>
      </c>
      <c r="D185">
        <v>1</v>
      </c>
      <c r="E185" t="s">
        <v>162</v>
      </c>
      <c r="F185" t="s">
        <v>163</v>
      </c>
      <c r="G185">
        <v>0.9</v>
      </c>
      <c r="H185">
        <v>1</v>
      </c>
      <c r="I185" t="s">
        <v>164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0.9</v>
      </c>
      <c r="P185" t="s">
        <v>165</v>
      </c>
    </row>
    <row r="186" spans="1:16" x14ac:dyDescent="0.2">
      <c r="A186">
        <v>70</v>
      </c>
      <c r="B186">
        <v>1</v>
      </c>
      <c r="D186">
        <v>2</v>
      </c>
      <c r="E186" t="s">
        <v>166</v>
      </c>
      <c r="F186" t="s">
        <v>167</v>
      </c>
      <c r="G186">
        <v>0.85</v>
      </c>
      <c r="H186">
        <v>1</v>
      </c>
      <c r="I186" t="s">
        <v>168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0.85</v>
      </c>
      <c r="P186" t="s">
        <v>169</v>
      </c>
    </row>
    <row r="187" spans="1:16" x14ac:dyDescent="0.2">
      <c r="A187">
        <v>70</v>
      </c>
      <c r="B187">
        <v>1</v>
      </c>
      <c r="D187">
        <v>3</v>
      </c>
      <c r="E187" t="s">
        <v>170</v>
      </c>
      <c r="F187" t="s">
        <v>171</v>
      </c>
      <c r="G187">
        <v>1.03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1.03</v>
      </c>
      <c r="P187" t="s">
        <v>172</v>
      </c>
    </row>
    <row r="188" spans="1:16" x14ac:dyDescent="0.2">
      <c r="A188">
        <v>70</v>
      </c>
      <c r="B188">
        <v>1</v>
      </c>
      <c r="D188">
        <v>4</v>
      </c>
      <c r="E188" t="s">
        <v>173</v>
      </c>
      <c r="F188" t="s">
        <v>174</v>
      </c>
      <c r="G188">
        <v>1.1499999999999999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O188">
        <v>1.1499999999999999</v>
      </c>
      <c r="P188" t="s">
        <v>175</v>
      </c>
    </row>
    <row r="189" spans="1:16" x14ac:dyDescent="0.2">
      <c r="A189">
        <v>70</v>
      </c>
      <c r="B189">
        <v>1</v>
      </c>
      <c r="D189">
        <v>5</v>
      </c>
      <c r="E189" t="s">
        <v>176</v>
      </c>
      <c r="F189" t="s">
        <v>177</v>
      </c>
      <c r="G189">
        <v>7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O189">
        <v>7</v>
      </c>
      <c r="P189" t="s">
        <v>3</v>
      </c>
    </row>
    <row r="190" spans="1:16" x14ac:dyDescent="0.2">
      <c r="A190">
        <v>70</v>
      </c>
      <c r="B190">
        <v>1</v>
      </c>
      <c r="D190">
        <v>6</v>
      </c>
      <c r="E190" t="s">
        <v>178</v>
      </c>
      <c r="F190" t="s">
        <v>3</v>
      </c>
      <c r="G190">
        <v>2</v>
      </c>
      <c r="H190">
        <v>0</v>
      </c>
      <c r="I190" t="s">
        <v>3</v>
      </c>
      <c r="J190">
        <v>0</v>
      </c>
      <c r="K190">
        <v>0</v>
      </c>
      <c r="L190" t="s">
        <v>3</v>
      </c>
      <c r="M190" t="s">
        <v>3</v>
      </c>
      <c r="N190">
        <v>0</v>
      </c>
      <c r="O190">
        <v>2</v>
      </c>
      <c r="P190" t="s">
        <v>3</v>
      </c>
    </row>
    <row r="192" spans="1:16" x14ac:dyDescent="0.2">
      <c r="A192">
        <v>-1</v>
      </c>
    </row>
    <row r="194" spans="1:50" x14ac:dyDescent="0.2">
      <c r="A194" s="4">
        <v>75</v>
      </c>
      <c r="B194" s="4" t="s">
        <v>179</v>
      </c>
      <c r="C194" s="4">
        <v>2024</v>
      </c>
      <c r="D194" s="4">
        <v>0</v>
      </c>
      <c r="E194" s="4">
        <v>12</v>
      </c>
      <c r="F194" s="4"/>
      <c r="G194" s="4">
        <v>0</v>
      </c>
      <c r="H194" s="4">
        <v>1</v>
      </c>
      <c r="I194" s="4">
        <v>0</v>
      </c>
      <c r="J194" s="4">
        <v>3</v>
      </c>
      <c r="K194" s="4">
        <v>0</v>
      </c>
      <c r="L194" s="4">
        <v>0</v>
      </c>
      <c r="M194" s="4">
        <v>1</v>
      </c>
      <c r="N194" s="4">
        <v>64892452</v>
      </c>
      <c r="O194" s="4">
        <v>1</v>
      </c>
    </row>
    <row r="195" spans="1:50" x14ac:dyDescent="0.2">
      <c r="A195" s="6">
        <v>1</v>
      </c>
      <c r="B195" s="6" t="s">
        <v>180</v>
      </c>
      <c r="C195" s="6" t="s">
        <v>181</v>
      </c>
      <c r="D195" s="6">
        <v>2024</v>
      </c>
      <c r="E195" s="6">
        <v>12</v>
      </c>
      <c r="F195" s="6">
        <v>1</v>
      </c>
      <c r="G195" s="6">
        <v>1</v>
      </c>
      <c r="H195" s="6">
        <v>0</v>
      </c>
      <c r="I195" s="6">
        <v>2</v>
      </c>
      <c r="J195" s="6">
        <v>1</v>
      </c>
      <c r="K195" s="6">
        <v>1</v>
      </c>
      <c r="L195" s="6">
        <v>1</v>
      </c>
      <c r="M195" s="6">
        <v>1</v>
      </c>
      <c r="N195" s="6">
        <v>1</v>
      </c>
      <c r="O195" s="6">
        <v>1</v>
      </c>
      <c r="P195" s="6">
        <v>1</v>
      </c>
      <c r="Q195" s="6">
        <v>1</v>
      </c>
      <c r="R195" s="6" t="s">
        <v>3</v>
      </c>
      <c r="S195" s="6" t="s">
        <v>3</v>
      </c>
      <c r="T195" s="6" t="s">
        <v>3</v>
      </c>
      <c r="U195" s="6" t="s">
        <v>3</v>
      </c>
      <c r="V195" s="6" t="s">
        <v>3</v>
      </c>
      <c r="W195" s="6" t="s">
        <v>3</v>
      </c>
      <c r="X195" s="6" t="s">
        <v>3</v>
      </c>
      <c r="Y195" s="6" t="s">
        <v>3</v>
      </c>
      <c r="Z195" s="6" t="s">
        <v>3</v>
      </c>
      <c r="AA195" s="6" t="s">
        <v>3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>
        <v>64892453</v>
      </c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1:50" x14ac:dyDescent="0.2">
      <c r="A196" s="6">
        <v>2</v>
      </c>
      <c r="B196" s="6" t="s">
        <v>182</v>
      </c>
      <c r="C196" s="6" t="s">
        <v>3</v>
      </c>
      <c r="D196" s="6">
        <v>0</v>
      </c>
      <c r="E196" s="6">
        <v>0</v>
      </c>
      <c r="F196" s="6">
        <v>-1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>
        <v>64892454</v>
      </c>
    </row>
    <row r="197" spans="1:50" x14ac:dyDescent="0.2">
      <c r="A197" s="4">
        <v>75</v>
      </c>
      <c r="B197" s="4" t="s">
        <v>183</v>
      </c>
      <c r="C197" s="4">
        <v>2000</v>
      </c>
      <c r="D197" s="4">
        <v>0</v>
      </c>
      <c r="E197" s="4">
        <v>1</v>
      </c>
      <c r="F197" s="4"/>
      <c r="G197" s="4">
        <v>0</v>
      </c>
      <c r="H197" s="4">
        <v>1</v>
      </c>
      <c r="I197" s="4">
        <v>0</v>
      </c>
      <c r="J197" s="4">
        <v>1</v>
      </c>
      <c r="K197" s="4">
        <v>0</v>
      </c>
      <c r="L197" s="4">
        <v>0</v>
      </c>
      <c r="M197" s="4">
        <v>0</v>
      </c>
      <c r="N197" s="4">
        <v>64892455</v>
      </c>
      <c r="O197" s="4">
        <v>2</v>
      </c>
    </row>
    <row r="201" spans="1:50" x14ac:dyDescent="0.2">
      <c r="A201">
        <v>65</v>
      </c>
      <c r="C201">
        <v>1</v>
      </c>
      <c r="D201">
        <v>0</v>
      </c>
      <c r="E20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64892452</v>
      </c>
      <c r="E14" s="1">
        <v>64892455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19</v>
      </c>
      <c r="D16" s="7" t="s">
        <v>20</v>
      </c>
      <c r="E16" s="8">
        <f>ROUND((Source!P123)/1000,2)</f>
        <v>0</v>
      </c>
      <c r="F16" s="8">
        <f>ROUND((Source!P124)/1000,2)</f>
        <v>0</v>
      </c>
      <c r="G16" s="8">
        <f>ROUND((Source!P115)/1000,2)</f>
        <v>0</v>
      </c>
      <c r="H16" s="8">
        <f>ROUND((Source!P125)/1000+(Source!P126)/1000,2)</f>
        <v>48.14</v>
      </c>
      <c r="I16" s="8">
        <f>E16+F16+G16+H16</f>
        <v>48.14</v>
      </c>
      <c r="J16" s="8">
        <f>ROUND((Source!P121+Source!P120)/1000,2)</f>
        <v>22.92</v>
      </c>
      <c r="K16" s="8">
        <v>22.92</v>
      </c>
      <c r="L16" s="8">
        <v>0</v>
      </c>
      <c r="M16" s="8">
        <v>0</v>
      </c>
      <c r="N16" s="8">
        <f>I16+L16+M16</f>
        <v>48.14</v>
      </c>
      <c r="T16" s="9">
        <f>ROUND((Source!F123)/1000,2)</f>
        <v>0</v>
      </c>
      <c r="U16" s="9">
        <f>ROUND((Source!F124)/1000,2)</f>
        <v>0</v>
      </c>
      <c r="V16" s="9">
        <f>ROUND((Source!F115)/1000,2)</f>
        <v>0</v>
      </c>
      <c r="W16" s="9">
        <f>ROUND((Source!F125)/1000+(Source!F126)/1000,2)</f>
        <v>0.95</v>
      </c>
      <c r="X16" s="9">
        <f>T16+U16+V16+W16</f>
        <v>0.95</v>
      </c>
      <c r="Y16" s="9">
        <f>ROUND((Source!F121+Source!F120)/1000,2)</f>
        <v>0.45</v>
      </c>
      <c r="Z16" s="9">
        <v>0.45</v>
      </c>
      <c r="AA16" s="9">
        <v>0</v>
      </c>
      <c r="AB16" s="9">
        <v>0</v>
      </c>
      <c r="AC16" s="9">
        <f>X16+AA16+AB16</f>
        <v>0.95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22922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22922</v>
      </c>
      <c r="BB16" s="8">
        <v>0</v>
      </c>
      <c r="BC16" s="8">
        <v>0</v>
      </c>
      <c r="BD16" s="8">
        <v>48138</v>
      </c>
      <c r="BE16" s="8">
        <v>0</v>
      </c>
      <c r="BF16" s="8">
        <v>35.511078400000002</v>
      </c>
      <c r="BG16" s="8">
        <v>0</v>
      </c>
      <c r="BH16" s="8">
        <v>0</v>
      </c>
      <c r="BI16" s="8">
        <v>16963</v>
      </c>
      <c r="BJ16" s="8">
        <v>8253</v>
      </c>
      <c r="BK16" s="8">
        <v>48138</v>
      </c>
      <c r="BR16" s="9">
        <v>450.04999999999995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450.04999999999995</v>
      </c>
      <c r="BZ16" s="9">
        <v>0</v>
      </c>
      <c r="CA16" s="9">
        <v>0</v>
      </c>
      <c r="CB16" s="9">
        <v>945.09</v>
      </c>
      <c r="CC16" s="9">
        <v>0</v>
      </c>
      <c r="CD16" s="9">
        <v>35.511078400000002</v>
      </c>
      <c r="CE16" s="9">
        <v>0</v>
      </c>
      <c r="CF16" s="9">
        <v>0</v>
      </c>
      <c r="CG16" s="9">
        <v>333.03</v>
      </c>
      <c r="CH16" s="9">
        <v>162.01</v>
      </c>
      <c r="CI16" s="9">
        <v>945.09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48.14</v>
      </c>
      <c r="I18">
        <v>48.14</v>
      </c>
      <c r="J18">
        <v>22.92</v>
      </c>
      <c r="K18">
        <v>22.92</v>
      </c>
      <c r="L18">
        <v>0</v>
      </c>
      <c r="M18">
        <v>0</v>
      </c>
      <c r="N18">
        <v>48.14</v>
      </c>
      <c r="T18">
        <v>0</v>
      </c>
      <c r="U18">
        <v>0</v>
      </c>
      <c r="V18">
        <v>0</v>
      </c>
      <c r="W18">
        <v>0.95</v>
      </c>
      <c r="X18">
        <v>0.95</v>
      </c>
      <c r="Y18">
        <v>0.45</v>
      </c>
      <c r="Z18">
        <v>0.45</v>
      </c>
      <c r="AA18">
        <v>0</v>
      </c>
      <c r="AB18">
        <v>0</v>
      </c>
      <c r="AC18">
        <v>0.95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22922</v>
      </c>
      <c r="G20" s="5" t="s">
        <v>44</v>
      </c>
      <c r="H20" s="5" t="s">
        <v>45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450.05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46</v>
      </c>
      <c r="H21" s="5" t="s">
        <v>47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48</v>
      </c>
      <c r="H22" s="5" t="s">
        <v>49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50</v>
      </c>
      <c r="H23" s="5" t="s">
        <v>51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52</v>
      </c>
      <c r="H24" s="5" t="s">
        <v>53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54</v>
      </c>
      <c r="H25" s="5" t="s">
        <v>55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56</v>
      </c>
      <c r="H26" s="5" t="s">
        <v>57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58</v>
      </c>
      <c r="H27" s="5" t="s">
        <v>59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60</v>
      </c>
      <c r="H28" s="5" t="s">
        <v>61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62</v>
      </c>
      <c r="H29" s="5" t="s">
        <v>63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64</v>
      </c>
      <c r="H30" s="5" t="s">
        <v>65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66</v>
      </c>
      <c r="H31" s="5" t="s">
        <v>67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68</v>
      </c>
      <c r="H32" s="5" t="s">
        <v>69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22922</v>
      </c>
      <c r="G33" s="5" t="s">
        <v>70</v>
      </c>
      <c r="H33" s="5" t="s">
        <v>71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450.05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72</v>
      </c>
      <c r="H34" s="5" t="s">
        <v>73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74</v>
      </c>
      <c r="H35" s="5" t="s">
        <v>75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76</v>
      </c>
      <c r="H36" s="5" t="s">
        <v>77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48138</v>
      </c>
      <c r="G37" s="5" t="s">
        <v>78</v>
      </c>
      <c r="H37" s="5" t="s">
        <v>79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945.09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80</v>
      </c>
      <c r="H38" s="5" t="s">
        <v>81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82</v>
      </c>
      <c r="H39" s="5" t="s">
        <v>83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35.511078400000002</v>
      </c>
      <c r="G40" s="5" t="s">
        <v>84</v>
      </c>
      <c r="H40" s="5" t="s">
        <v>85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35.511078400000002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86</v>
      </c>
      <c r="H41" s="5" t="s">
        <v>87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88</v>
      </c>
      <c r="H42" s="5" t="s">
        <v>89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90</v>
      </c>
      <c r="H43" s="5" t="s">
        <v>91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16963</v>
      </c>
      <c r="G44" s="5" t="s">
        <v>92</v>
      </c>
      <c r="H44" s="5" t="s">
        <v>93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333.03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8253</v>
      </c>
      <c r="G45" s="5" t="s">
        <v>94</v>
      </c>
      <c r="H45" s="5" t="s">
        <v>95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162.01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48138</v>
      </c>
      <c r="G46" s="5" t="s">
        <v>96</v>
      </c>
      <c r="H46" s="5" t="s">
        <v>97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945.09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179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64892452</v>
      </c>
      <c r="O51" s="4">
        <v>1</v>
      </c>
    </row>
    <row r="52" spans="1:50" x14ac:dyDescent="0.2">
      <c r="A52" s="6">
        <v>1</v>
      </c>
      <c r="B52" s="6" t="s">
        <v>180</v>
      </c>
      <c r="C52" s="6" t="s">
        <v>181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64892453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182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64892454</v>
      </c>
    </row>
    <row r="54" spans="1:50" x14ac:dyDescent="0.2">
      <c r="A54" s="4">
        <v>75</v>
      </c>
      <c r="B54" s="4" t="s">
        <v>183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64892455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64892455</v>
      </c>
      <c r="C1">
        <v>64892634</v>
      </c>
      <c r="D1">
        <v>29477658</v>
      </c>
      <c r="E1">
        <v>1</v>
      </c>
      <c r="F1">
        <v>1</v>
      </c>
      <c r="G1">
        <v>1</v>
      </c>
      <c r="H1">
        <v>1</v>
      </c>
      <c r="I1" t="s">
        <v>185</v>
      </c>
      <c r="J1" t="s">
        <v>3</v>
      </c>
      <c r="K1" t="s">
        <v>186</v>
      </c>
      <c r="L1">
        <v>1369</v>
      </c>
      <c r="N1">
        <v>1013</v>
      </c>
      <c r="O1" t="s">
        <v>187</v>
      </c>
      <c r="P1" t="s">
        <v>187</v>
      </c>
      <c r="Q1">
        <v>1</v>
      </c>
      <c r="W1">
        <v>0</v>
      </c>
      <c r="X1">
        <v>-1607602112</v>
      </c>
      <c r="Y1">
        <f t="shared" ref="Y1:Y24" si="0">(AT1*ROUND((1.255*0.8),7))</f>
        <v>0.81324000000000007</v>
      </c>
      <c r="AA1">
        <v>0</v>
      </c>
      <c r="AB1">
        <v>0</v>
      </c>
      <c r="AC1">
        <v>0</v>
      </c>
      <c r="AD1">
        <v>14.09</v>
      </c>
      <c r="AE1">
        <v>0</v>
      </c>
      <c r="AF1">
        <v>0</v>
      </c>
      <c r="AG1">
        <v>0</v>
      </c>
      <c r="AH1">
        <v>14.09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28</v>
      </c>
      <c r="AV1">
        <v>1</v>
      </c>
      <c r="AW1">
        <v>2</v>
      </c>
      <c r="AX1">
        <v>64892637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68</v>
      </c>
      <c r="CV1">
        <f>ROUND(Y1*Source!I28,7)</f>
        <v>4.8794399999999998</v>
      </c>
      <c r="CW1">
        <v>0</v>
      </c>
      <c r="CX1">
        <f>ROUND(Y1*Source!I28,7)</f>
        <v>4.8794399999999998</v>
      </c>
      <c r="CY1">
        <f t="shared" ref="CY1:CY24" si="1">AD1</f>
        <v>14.09</v>
      </c>
      <c r="CZ1">
        <f t="shared" ref="CZ1:CZ24" si="2">AH1</f>
        <v>14.09</v>
      </c>
      <c r="DA1">
        <f t="shared" ref="DA1:DA24" si="3">AL1</f>
        <v>1</v>
      </c>
      <c r="DB1">
        <f t="shared" ref="DB1:DB24" si="4">ROUND((ROUND(AT1*CZ1,2)*ROUND((1.255*0.8),7)),2)</f>
        <v>11.46</v>
      </c>
      <c r="DC1">
        <f t="shared" ref="DC1:DC24" si="5">ROUND((ROUND(AT1*AG1,2)*ROUND((1.255*0.8),7)),2)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68.75</v>
      </c>
      <c r="DJ1">
        <f t="shared" ref="DJ1:DJ24" si="6">DI1</f>
        <v>68.75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64892455</v>
      </c>
      <c r="C2">
        <v>64892634</v>
      </c>
      <c r="D2">
        <v>29477609</v>
      </c>
      <c r="E2">
        <v>1</v>
      </c>
      <c r="F2">
        <v>1</v>
      </c>
      <c r="G2">
        <v>1</v>
      </c>
      <c r="H2">
        <v>1</v>
      </c>
      <c r="I2" t="s">
        <v>188</v>
      </c>
      <c r="J2" t="s">
        <v>3</v>
      </c>
      <c r="K2" t="s">
        <v>189</v>
      </c>
      <c r="L2">
        <v>1369</v>
      </c>
      <c r="N2">
        <v>1013</v>
      </c>
      <c r="O2" t="s">
        <v>187</v>
      </c>
      <c r="P2" t="s">
        <v>187</v>
      </c>
      <c r="Q2">
        <v>1</v>
      </c>
      <c r="W2">
        <v>0</v>
      </c>
      <c r="X2">
        <v>868395144</v>
      </c>
      <c r="Y2">
        <f t="shared" si="0"/>
        <v>0.54216000000000009</v>
      </c>
      <c r="AA2">
        <v>0</v>
      </c>
      <c r="AB2">
        <v>0</v>
      </c>
      <c r="AC2">
        <v>0</v>
      </c>
      <c r="AD2">
        <v>9.17</v>
      </c>
      <c r="AE2">
        <v>0</v>
      </c>
      <c r="AF2">
        <v>0</v>
      </c>
      <c r="AG2">
        <v>0</v>
      </c>
      <c r="AH2">
        <v>9.17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0.54</v>
      </c>
      <c r="AU2" t="s">
        <v>28</v>
      </c>
      <c r="AV2">
        <v>1</v>
      </c>
      <c r="AW2">
        <v>2</v>
      </c>
      <c r="AX2">
        <v>64892638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30</v>
      </c>
      <c r="CV2">
        <f>ROUND(Y2*Source!I28,7)</f>
        <v>3.2529599999999999</v>
      </c>
      <c r="CW2">
        <v>0</v>
      </c>
      <c r="CX2">
        <f>ROUND(Y2*Source!I28,7)</f>
        <v>3.2529599999999999</v>
      </c>
      <c r="CY2">
        <f t="shared" si="1"/>
        <v>9.17</v>
      </c>
      <c r="CZ2">
        <f t="shared" si="2"/>
        <v>9.17</v>
      </c>
      <c r="DA2">
        <f t="shared" si="3"/>
        <v>1</v>
      </c>
      <c r="DB2">
        <f t="shared" si="4"/>
        <v>4.97</v>
      </c>
      <c r="DC2">
        <f t="shared" si="5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29.83</v>
      </c>
      <c r="DJ2">
        <f t="shared" si="6"/>
        <v>29.83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64892452</v>
      </c>
      <c r="C3">
        <v>64892634</v>
      </c>
      <c r="D3">
        <v>29477658</v>
      </c>
      <c r="E3">
        <v>1</v>
      </c>
      <c r="F3">
        <v>1</v>
      </c>
      <c r="G3">
        <v>1</v>
      </c>
      <c r="H3">
        <v>1</v>
      </c>
      <c r="I3" t="s">
        <v>185</v>
      </c>
      <c r="J3" t="s">
        <v>3</v>
      </c>
      <c r="K3" t="s">
        <v>186</v>
      </c>
      <c r="L3">
        <v>1369</v>
      </c>
      <c r="N3">
        <v>1013</v>
      </c>
      <c r="O3" t="s">
        <v>187</v>
      </c>
      <c r="P3" t="s">
        <v>187</v>
      </c>
      <c r="Q3">
        <v>1</v>
      </c>
      <c r="W3">
        <v>0</v>
      </c>
      <c r="X3">
        <v>-1607602112</v>
      </c>
      <c r="Y3">
        <f t="shared" si="0"/>
        <v>0.81324000000000007</v>
      </c>
      <c r="AA3">
        <v>0</v>
      </c>
      <c r="AB3">
        <v>0</v>
      </c>
      <c r="AC3">
        <v>0</v>
      </c>
      <c r="AD3">
        <v>14.09</v>
      </c>
      <c r="AE3">
        <v>0</v>
      </c>
      <c r="AF3">
        <v>0</v>
      </c>
      <c r="AG3">
        <v>0</v>
      </c>
      <c r="AH3">
        <v>14.09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0.81</v>
      </c>
      <c r="AU3" t="s">
        <v>28</v>
      </c>
      <c r="AV3">
        <v>1</v>
      </c>
      <c r="AW3">
        <v>2</v>
      </c>
      <c r="AX3">
        <v>64892637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68</v>
      </c>
      <c r="CV3">
        <f>ROUND(Y3*Source!I29,7)</f>
        <v>4.8794399999999998</v>
      </c>
      <c r="CW3">
        <v>0</v>
      </c>
      <c r="CX3">
        <f>ROUND(Y3*Source!I29,7)</f>
        <v>4.8794399999999998</v>
      </c>
      <c r="CY3">
        <f t="shared" si="1"/>
        <v>14.09</v>
      </c>
      <c r="CZ3">
        <f t="shared" si="2"/>
        <v>14.09</v>
      </c>
      <c r="DA3">
        <f t="shared" si="3"/>
        <v>1</v>
      </c>
      <c r="DB3">
        <f t="shared" si="4"/>
        <v>11.46</v>
      </c>
      <c r="DC3">
        <f t="shared" si="5"/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68</v>
      </c>
      <c r="DJ3">
        <f t="shared" si="6"/>
        <v>68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64892452</v>
      </c>
      <c r="C4">
        <v>64892634</v>
      </c>
      <c r="D4">
        <v>29477609</v>
      </c>
      <c r="E4">
        <v>1</v>
      </c>
      <c r="F4">
        <v>1</v>
      </c>
      <c r="G4">
        <v>1</v>
      </c>
      <c r="H4">
        <v>1</v>
      </c>
      <c r="I4" t="s">
        <v>188</v>
      </c>
      <c r="J4" t="s">
        <v>3</v>
      </c>
      <c r="K4" t="s">
        <v>189</v>
      </c>
      <c r="L4">
        <v>1369</v>
      </c>
      <c r="N4">
        <v>1013</v>
      </c>
      <c r="O4" t="s">
        <v>187</v>
      </c>
      <c r="P4" t="s">
        <v>187</v>
      </c>
      <c r="Q4">
        <v>1</v>
      </c>
      <c r="W4">
        <v>0</v>
      </c>
      <c r="X4">
        <v>868395144</v>
      </c>
      <c r="Y4">
        <f t="shared" si="0"/>
        <v>0.54216000000000009</v>
      </c>
      <c r="AA4">
        <v>0</v>
      </c>
      <c r="AB4">
        <v>0</v>
      </c>
      <c r="AC4">
        <v>0</v>
      </c>
      <c r="AD4">
        <v>9.17</v>
      </c>
      <c r="AE4">
        <v>0</v>
      </c>
      <c r="AF4">
        <v>0</v>
      </c>
      <c r="AG4">
        <v>0</v>
      </c>
      <c r="AH4">
        <v>9.17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0.54</v>
      </c>
      <c r="AU4" t="s">
        <v>28</v>
      </c>
      <c r="AV4">
        <v>1</v>
      </c>
      <c r="AW4">
        <v>2</v>
      </c>
      <c r="AX4">
        <v>64892638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30</v>
      </c>
      <c r="CV4">
        <f>ROUND(Y4*Source!I29,7)</f>
        <v>3.2529599999999999</v>
      </c>
      <c r="CW4">
        <v>0</v>
      </c>
      <c r="CX4">
        <f>ROUND(Y4*Source!I29,7)</f>
        <v>3.2529599999999999</v>
      </c>
      <c r="CY4">
        <f t="shared" si="1"/>
        <v>9.17</v>
      </c>
      <c r="CZ4">
        <f t="shared" si="2"/>
        <v>9.17</v>
      </c>
      <c r="DA4">
        <f t="shared" si="3"/>
        <v>1</v>
      </c>
      <c r="DB4">
        <f t="shared" si="4"/>
        <v>4.97</v>
      </c>
      <c r="DC4">
        <f t="shared" si="5"/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29</v>
      </c>
      <c r="DJ4">
        <f t="shared" si="6"/>
        <v>29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64892455</v>
      </c>
      <c r="C5">
        <v>64892639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190</v>
      </c>
      <c r="J5" t="s">
        <v>3</v>
      </c>
      <c r="K5" t="s">
        <v>191</v>
      </c>
      <c r="L5">
        <v>1369</v>
      </c>
      <c r="N5">
        <v>1013</v>
      </c>
      <c r="O5" t="s">
        <v>187</v>
      </c>
      <c r="P5" t="s">
        <v>187</v>
      </c>
      <c r="Q5">
        <v>1</v>
      </c>
      <c r="W5">
        <v>0</v>
      </c>
      <c r="X5">
        <v>-1750091588</v>
      </c>
      <c r="Y5">
        <f t="shared" si="0"/>
        <v>0.97387999999999997</v>
      </c>
      <c r="AA5">
        <v>0</v>
      </c>
      <c r="AB5">
        <v>0</v>
      </c>
      <c r="AC5">
        <v>0</v>
      </c>
      <c r="AD5">
        <v>11.09</v>
      </c>
      <c r="AE5">
        <v>0</v>
      </c>
      <c r="AF5">
        <v>0</v>
      </c>
      <c r="AG5">
        <v>0</v>
      </c>
      <c r="AH5">
        <v>11.09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0.97</v>
      </c>
      <c r="AU5" t="s">
        <v>28</v>
      </c>
      <c r="AV5">
        <v>1</v>
      </c>
      <c r="AW5">
        <v>2</v>
      </c>
      <c r="AX5">
        <v>64892642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ROUND(AT5*Source!I30*AH5*AL5,0)</f>
        <v>65</v>
      </c>
      <c r="CV5">
        <f>ROUND(Y5*Source!I30,7)</f>
        <v>5.84328</v>
      </c>
      <c r="CW5">
        <v>0</v>
      </c>
      <c r="CX5">
        <f>ROUND(Y5*Source!I30,7)</f>
        <v>5.84328</v>
      </c>
      <c r="CY5">
        <f t="shared" si="1"/>
        <v>11.09</v>
      </c>
      <c r="CZ5">
        <f t="shared" si="2"/>
        <v>11.09</v>
      </c>
      <c r="DA5">
        <f t="shared" si="3"/>
        <v>1</v>
      </c>
      <c r="DB5">
        <f t="shared" si="4"/>
        <v>10.8</v>
      </c>
      <c r="DC5">
        <f t="shared" si="5"/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64.8</v>
      </c>
      <c r="DJ5">
        <f t="shared" si="6"/>
        <v>64.8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64892455</v>
      </c>
      <c r="C6">
        <v>64892639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187</v>
      </c>
      <c r="P6" t="s">
        <v>187</v>
      </c>
      <c r="Q6">
        <v>1</v>
      </c>
      <c r="W6">
        <v>0</v>
      </c>
      <c r="X6">
        <v>-1607602112</v>
      </c>
      <c r="Y6">
        <f t="shared" si="0"/>
        <v>1.46584</v>
      </c>
      <c r="AA6">
        <v>0</v>
      </c>
      <c r="AB6">
        <v>0</v>
      </c>
      <c r="AC6">
        <v>0</v>
      </c>
      <c r="AD6">
        <v>14.09</v>
      </c>
      <c r="AE6">
        <v>0</v>
      </c>
      <c r="AF6">
        <v>0</v>
      </c>
      <c r="AG6">
        <v>0</v>
      </c>
      <c r="AH6">
        <v>14.09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1.46</v>
      </c>
      <c r="AU6" t="s">
        <v>28</v>
      </c>
      <c r="AV6">
        <v>1</v>
      </c>
      <c r="AW6">
        <v>2</v>
      </c>
      <c r="AX6">
        <v>64892643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ROUND(AT6*Source!I30*AH6*AL6,0)</f>
        <v>123</v>
      </c>
      <c r="CV6">
        <f>ROUND(Y6*Source!I30,7)</f>
        <v>8.7950400000000002</v>
      </c>
      <c r="CW6">
        <v>0</v>
      </c>
      <c r="CX6">
        <f>ROUND(Y6*Source!I30,7)</f>
        <v>8.7950400000000002</v>
      </c>
      <c r="CY6">
        <f t="shared" si="1"/>
        <v>14.09</v>
      </c>
      <c r="CZ6">
        <f t="shared" si="2"/>
        <v>14.09</v>
      </c>
      <c r="DA6">
        <f t="shared" si="3"/>
        <v>1</v>
      </c>
      <c r="DB6">
        <f t="shared" si="4"/>
        <v>20.65</v>
      </c>
      <c r="DC6">
        <f t="shared" si="5"/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123.92</v>
      </c>
      <c r="DJ6">
        <f t="shared" si="6"/>
        <v>123.92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64892452</v>
      </c>
      <c r="C7">
        <v>64892639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190</v>
      </c>
      <c r="J7" t="s">
        <v>3</v>
      </c>
      <c r="K7" t="s">
        <v>191</v>
      </c>
      <c r="L7">
        <v>1369</v>
      </c>
      <c r="N7">
        <v>1013</v>
      </c>
      <c r="O7" t="s">
        <v>187</v>
      </c>
      <c r="P7" t="s">
        <v>187</v>
      </c>
      <c r="Q7">
        <v>1</v>
      </c>
      <c r="W7">
        <v>0</v>
      </c>
      <c r="X7">
        <v>-1750091588</v>
      </c>
      <c r="Y7">
        <f t="shared" si="0"/>
        <v>0.97387999999999997</v>
      </c>
      <c r="AA7">
        <v>0</v>
      </c>
      <c r="AB7">
        <v>0</v>
      </c>
      <c r="AC7">
        <v>0</v>
      </c>
      <c r="AD7">
        <v>11.09</v>
      </c>
      <c r="AE7">
        <v>0</v>
      </c>
      <c r="AF7">
        <v>0</v>
      </c>
      <c r="AG7">
        <v>0</v>
      </c>
      <c r="AH7">
        <v>11.09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0.97</v>
      </c>
      <c r="AU7" t="s">
        <v>28</v>
      </c>
      <c r="AV7">
        <v>1</v>
      </c>
      <c r="AW7">
        <v>2</v>
      </c>
      <c r="AX7">
        <v>64892642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ROUND(AT7*Source!I31*AH7*AL7,0)</f>
        <v>65</v>
      </c>
      <c r="CV7">
        <f>ROUND(Y7*Source!I31,7)</f>
        <v>5.84328</v>
      </c>
      <c r="CW7">
        <v>0</v>
      </c>
      <c r="CX7">
        <f>ROUND(Y7*Source!I31,7)</f>
        <v>5.84328</v>
      </c>
      <c r="CY7">
        <f t="shared" si="1"/>
        <v>11.09</v>
      </c>
      <c r="CZ7">
        <f t="shared" si="2"/>
        <v>11.09</v>
      </c>
      <c r="DA7">
        <f t="shared" si="3"/>
        <v>1</v>
      </c>
      <c r="DB7">
        <f t="shared" si="4"/>
        <v>10.8</v>
      </c>
      <c r="DC7">
        <f t="shared" si="5"/>
        <v>0</v>
      </c>
      <c r="DD7" t="s">
        <v>3</v>
      </c>
      <c r="DE7" t="s">
        <v>3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ROUND(ROUND(AH7,0)*CX7,0)</f>
        <v>64</v>
      </c>
      <c r="DJ7">
        <f t="shared" si="6"/>
        <v>64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64892452</v>
      </c>
      <c r="C8">
        <v>64892639</v>
      </c>
      <c r="D8">
        <v>29477658</v>
      </c>
      <c r="E8">
        <v>1</v>
      </c>
      <c r="F8">
        <v>1</v>
      </c>
      <c r="G8">
        <v>1</v>
      </c>
      <c r="H8">
        <v>1</v>
      </c>
      <c r="I8" t="s">
        <v>185</v>
      </c>
      <c r="J8" t="s">
        <v>3</v>
      </c>
      <c r="K8" t="s">
        <v>186</v>
      </c>
      <c r="L8">
        <v>1369</v>
      </c>
      <c r="N8">
        <v>1013</v>
      </c>
      <c r="O8" t="s">
        <v>187</v>
      </c>
      <c r="P8" t="s">
        <v>187</v>
      </c>
      <c r="Q8">
        <v>1</v>
      </c>
      <c r="W8">
        <v>0</v>
      </c>
      <c r="X8">
        <v>-1607602112</v>
      </c>
      <c r="Y8">
        <f t="shared" si="0"/>
        <v>1.46584</v>
      </c>
      <c r="AA8">
        <v>0</v>
      </c>
      <c r="AB8">
        <v>0</v>
      </c>
      <c r="AC8">
        <v>0</v>
      </c>
      <c r="AD8">
        <v>14.09</v>
      </c>
      <c r="AE8">
        <v>0</v>
      </c>
      <c r="AF8">
        <v>0</v>
      </c>
      <c r="AG8">
        <v>0</v>
      </c>
      <c r="AH8">
        <v>14.09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1.46</v>
      </c>
      <c r="AU8" t="s">
        <v>28</v>
      </c>
      <c r="AV8">
        <v>1</v>
      </c>
      <c r="AW8">
        <v>2</v>
      </c>
      <c r="AX8">
        <v>64892643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ROUND(AT8*Source!I31*AH8*AL8,0)</f>
        <v>123</v>
      </c>
      <c r="CV8">
        <f>ROUND(Y8*Source!I31,7)</f>
        <v>8.7950400000000002</v>
      </c>
      <c r="CW8">
        <v>0</v>
      </c>
      <c r="CX8">
        <f>ROUND(Y8*Source!I31,7)</f>
        <v>8.7950400000000002</v>
      </c>
      <c r="CY8">
        <f t="shared" si="1"/>
        <v>14.09</v>
      </c>
      <c r="CZ8">
        <f t="shared" si="2"/>
        <v>14.09</v>
      </c>
      <c r="DA8">
        <f t="shared" si="3"/>
        <v>1</v>
      </c>
      <c r="DB8">
        <f t="shared" si="4"/>
        <v>20.65</v>
      </c>
      <c r="DC8">
        <f t="shared" si="5"/>
        <v>0</v>
      </c>
      <c r="DD8" t="s">
        <v>3</v>
      </c>
      <c r="DE8" t="s">
        <v>3</v>
      </c>
      <c r="DF8">
        <f>ROUND(ROUND(AE8,0)*CX8,0)</f>
        <v>0</v>
      </c>
      <c r="DG8">
        <f>ROUND(ROUND(AF8,0)*CX8,0)</f>
        <v>0</v>
      </c>
      <c r="DH8">
        <f>ROUND(ROUND(AG8,0)*CX8,0)</f>
        <v>0</v>
      </c>
      <c r="DI8">
        <f>ROUND(ROUND(AH8,0)*CX8,0)</f>
        <v>123</v>
      </c>
      <c r="DJ8">
        <f t="shared" si="6"/>
        <v>123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64892455</v>
      </c>
      <c r="C9">
        <v>64892644</v>
      </c>
      <c r="D9">
        <v>29477606</v>
      </c>
      <c r="E9">
        <v>1</v>
      </c>
      <c r="F9">
        <v>1</v>
      </c>
      <c r="G9">
        <v>1</v>
      </c>
      <c r="H9">
        <v>1</v>
      </c>
      <c r="I9" t="s">
        <v>190</v>
      </c>
      <c r="J9" t="s">
        <v>3</v>
      </c>
      <c r="K9" t="s">
        <v>191</v>
      </c>
      <c r="L9">
        <v>1369</v>
      </c>
      <c r="N9">
        <v>1013</v>
      </c>
      <c r="O9" t="s">
        <v>187</v>
      </c>
      <c r="P9" t="s">
        <v>187</v>
      </c>
      <c r="Q9">
        <v>1</v>
      </c>
      <c r="W9">
        <v>0</v>
      </c>
      <c r="X9">
        <v>-1750091588</v>
      </c>
      <c r="Y9">
        <f t="shared" si="0"/>
        <v>0.65260000000000007</v>
      </c>
      <c r="AA9">
        <v>0</v>
      </c>
      <c r="AB9">
        <v>0</v>
      </c>
      <c r="AC9">
        <v>0</v>
      </c>
      <c r="AD9">
        <v>11.09</v>
      </c>
      <c r="AE9">
        <v>0</v>
      </c>
      <c r="AF9">
        <v>0</v>
      </c>
      <c r="AG9">
        <v>0</v>
      </c>
      <c r="AH9">
        <v>11.09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0.65</v>
      </c>
      <c r="AU9" t="s">
        <v>28</v>
      </c>
      <c r="AV9">
        <v>1</v>
      </c>
      <c r="AW9">
        <v>2</v>
      </c>
      <c r="AX9">
        <v>64892647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ROUND(AT9*Source!I32*AH9*AL9,0)</f>
        <v>43</v>
      </c>
      <c r="CV9">
        <f>ROUND(Y9*Source!I32,7)</f>
        <v>3.9156</v>
      </c>
      <c r="CW9">
        <v>0</v>
      </c>
      <c r="CX9">
        <f>ROUND(Y9*Source!I32,7)</f>
        <v>3.9156</v>
      </c>
      <c r="CY9">
        <f t="shared" si="1"/>
        <v>11.09</v>
      </c>
      <c r="CZ9">
        <f t="shared" si="2"/>
        <v>11.09</v>
      </c>
      <c r="DA9">
        <f t="shared" si="3"/>
        <v>1</v>
      </c>
      <c r="DB9">
        <f t="shared" si="4"/>
        <v>7.24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ROUND(ROUND(AH9,2)*CX9,2)</f>
        <v>43.42</v>
      </c>
      <c r="DJ9">
        <f t="shared" si="6"/>
        <v>43.42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64892455</v>
      </c>
      <c r="C10">
        <v>64892644</v>
      </c>
      <c r="D10">
        <v>29477658</v>
      </c>
      <c r="E10">
        <v>1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187</v>
      </c>
      <c r="P10" t="s">
        <v>187</v>
      </c>
      <c r="Q10">
        <v>1</v>
      </c>
      <c r="W10">
        <v>0</v>
      </c>
      <c r="X10">
        <v>-1607602112</v>
      </c>
      <c r="Y10">
        <f t="shared" si="0"/>
        <v>0.97387999999999997</v>
      </c>
      <c r="AA10">
        <v>0</v>
      </c>
      <c r="AB10">
        <v>0</v>
      </c>
      <c r="AC10">
        <v>0</v>
      </c>
      <c r="AD10">
        <v>14.09</v>
      </c>
      <c r="AE10">
        <v>0</v>
      </c>
      <c r="AF10">
        <v>0</v>
      </c>
      <c r="AG10">
        <v>0</v>
      </c>
      <c r="AH10">
        <v>14.09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0.97</v>
      </c>
      <c r="AU10" t="s">
        <v>28</v>
      </c>
      <c r="AV10">
        <v>1</v>
      </c>
      <c r="AW10">
        <v>2</v>
      </c>
      <c r="AX10">
        <v>64892648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ROUND(AT10*Source!I32*AH10*AL10,0)</f>
        <v>82</v>
      </c>
      <c r="CV10">
        <f>ROUND(Y10*Source!I32,7)</f>
        <v>5.84328</v>
      </c>
      <c r="CW10">
        <v>0</v>
      </c>
      <c r="CX10">
        <f>ROUND(Y10*Source!I32,7)</f>
        <v>5.84328</v>
      </c>
      <c r="CY10">
        <f t="shared" si="1"/>
        <v>14.09</v>
      </c>
      <c r="CZ10">
        <f t="shared" si="2"/>
        <v>14.09</v>
      </c>
      <c r="DA10">
        <f t="shared" si="3"/>
        <v>1</v>
      </c>
      <c r="DB10">
        <f t="shared" si="4"/>
        <v>13.72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82.33</v>
      </c>
      <c r="DJ10">
        <f t="shared" si="6"/>
        <v>82.33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64892452</v>
      </c>
      <c r="C11">
        <v>64892644</v>
      </c>
      <c r="D11">
        <v>29477606</v>
      </c>
      <c r="E11">
        <v>1</v>
      </c>
      <c r="F11">
        <v>1</v>
      </c>
      <c r="G11">
        <v>1</v>
      </c>
      <c r="H11">
        <v>1</v>
      </c>
      <c r="I11" t="s">
        <v>190</v>
      </c>
      <c r="J11" t="s">
        <v>3</v>
      </c>
      <c r="K11" t="s">
        <v>191</v>
      </c>
      <c r="L11">
        <v>1369</v>
      </c>
      <c r="N11">
        <v>1013</v>
      </c>
      <c r="O11" t="s">
        <v>187</v>
      </c>
      <c r="P11" t="s">
        <v>187</v>
      </c>
      <c r="Q11">
        <v>1</v>
      </c>
      <c r="W11">
        <v>0</v>
      </c>
      <c r="X11">
        <v>-1750091588</v>
      </c>
      <c r="Y11">
        <f t="shared" si="0"/>
        <v>0.65260000000000007</v>
      </c>
      <c r="AA11">
        <v>0</v>
      </c>
      <c r="AB11">
        <v>0</v>
      </c>
      <c r="AC11">
        <v>0</v>
      </c>
      <c r="AD11">
        <v>11.09</v>
      </c>
      <c r="AE11">
        <v>0</v>
      </c>
      <c r="AF11">
        <v>0</v>
      </c>
      <c r="AG11">
        <v>0</v>
      </c>
      <c r="AH11">
        <v>11.09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0.65</v>
      </c>
      <c r="AU11" t="s">
        <v>28</v>
      </c>
      <c r="AV11">
        <v>1</v>
      </c>
      <c r="AW11">
        <v>2</v>
      </c>
      <c r="AX11">
        <v>64892647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ROUND(AT11*Source!I33*AH11*AL11,0)</f>
        <v>43</v>
      </c>
      <c r="CV11">
        <f>ROUND(Y11*Source!I33,7)</f>
        <v>3.9156</v>
      </c>
      <c r="CW11">
        <v>0</v>
      </c>
      <c r="CX11">
        <f>ROUND(Y11*Source!I33,7)</f>
        <v>3.9156</v>
      </c>
      <c r="CY11">
        <f t="shared" si="1"/>
        <v>11.09</v>
      </c>
      <c r="CZ11">
        <f t="shared" si="2"/>
        <v>11.09</v>
      </c>
      <c r="DA11">
        <f t="shared" si="3"/>
        <v>1</v>
      </c>
      <c r="DB11">
        <f t="shared" si="4"/>
        <v>7.24</v>
      </c>
      <c r="DC11">
        <f t="shared" si="5"/>
        <v>0</v>
      </c>
      <c r="DD11" t="s">
        <v>3</v>
      </c>
      <c r="DE11" t="s">
        <v>3</v>
      </c>
      <c r="DF11">
        <f>ROUND(ROUND(AE11,0)*CX11,0)</f>
        <v>0</v>
      </c>
      <c r="DG11">
        <f>ROUND(ROUND(AF11,0)*CX11,0)</f>
        <v>0</v>
      </c>
      <c r="DH11">
        <f>ROUND(ROUND(AG11,0)*CX11,0)</f>
        <v>0</v>
      </c>
      <c r="DI11">
        <f>ROUND(ROUND(AH11,0)*CX11,0)</f>
        <v>43</v>
      </c>
      <c r="DJ11">
        <f t="shared" si="6"/>
        <v>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64892452</v>
      </c>
      <c r="C12">
        <v>64892644</v>
      </c>
      <c r="D12">
        <v>29477658</v>
      </c>
      <c r="E12">
        <v>1</v>
      </c>
      <c r="F12">
        <v>1</v>
      </c>
      <c r="G12">
        <v>1</v>
      </c>
      <c r="H12">
        <v>1</v>
      </c>
      <c r="I12" t="s">
        <v>185</v>
      </c>
      <c r="J12" t="s">
        <v>3</v>
      </c>
      <c r="K12" t="s">
        <v>186</v>
      </c>
      <c r="L12">
        <v>1369</v>
      </c>
      <c r="N12">
        <v>1013</v>
      </c>
      <c r="O12" t="s">
        <v>187</v>
      </c>
      <c r="P12" t="s">
        <v>187</v>
      </c>
      <c r="Q12">
        <v>1</v>
      </c>
      <c r="W12">
        <v>0</v>
      </c>
      <c r="X12">
        <v>-1607602112</v>
      </c>
      <c r="Y12">
        <f t="shared" si="0"/>
        <v>0.97387999999999997</v>
      </c>
      <c r="AA12">
        <v>0</v>
      </c>
      <c r="AB12">
        <v>0</v>
      </c>
      <c r="AC12">
        <v>0</v>
      </c>
      <c r="AD12">
        <v>14.09</v>
      </c>
      <c r="AE12">
        <v>0</v>
      </c>
      <c r="AF12">
        <v>0</v>
      </c>
      <c r="AG12">
        <v>0</v>
      </c>
      <c r="AH12">
        <v>14.09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0.97</v>
      </c>
      <c r="AU12" t="s">
        <v>28</v>
      </c>
      <c r="AV12">
        <v>1</v>
      </c>
      <c r="AW12">
        <v>2</v>
      </c>
      <c r="AX12">
        <v>64892648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ROUND(AT12*Source!I33*AH12*AL12,0)</f>
        <v>82</v>
      </c>
      <c r="CV12">
        <f>ROUND(Y12*Source!I33,7)</f>
        <v>5.84328</v>
      </c>
      <c r="CW12">
        <v>0</v>
      </c>
      <c r="CX12">
        <f>ROUND(Y12*Source!I33,7)</f>
        <v>5.84328</v>
      </c>
      <c r="CY12">
        <f t="shared" si="1"/>
        <v>14.09</v>
      </c>
      <c r="CZ12">
        <f t="shared" si="2"/>
        <v>14.09</v>
      </c>
      <c r="DA12">
        <f t="shared" si="3"/>
        <v>1</v>
      </c>
      <c r="DB12">
        <f t="shared" si="4"/>
        <v>13.72</v>
      </c>
      <c r="DC12">
        <f t="shared" si="5"/>
        <v>0</v>
      </c>
      <c r="DD12" t="s">
        <v>3</v>
      </c>
      <c r="DE12" t="s">
        <v>3</v>
      </c>
      <c r="DF12">
        <f>ROUND(ROUND(AE12,0)*CX12,0)</f>
        <v>0</v>
      </c>
      <c r="DG12">
        <f>ROUND(ROUND(AF12,0)*CX12,0)</f>
        <v>0</v>
      </c>
      <c r="DH12">
        <f>ROUND(ROUND(AG12,0)*CX12,0)</f>
        <v>0</v>
      </c>
      <c r="DI12">
        <f>ROUND(ROUND(AH12,0)*CX12,0)</f>
        <v>82</v>
      </c>
      <c r="DJ12">
        <f t="shared" si="6"/>
        <v>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ROW(Source!A69)</f>
        <v>69</v>
      </c>
      <c r="B13">
        <v>64892455</v>
      </c>
      <c r="C13">
        <v>64892649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192</v>
      </c>
      <c r="J13" t="s">
        <v>3</v>
      </c>
      <c r="K13" t="s">
        <v>193</v>
      </c>
      <c r="L13">
        <v>1369</v>
      </c>
      <c r="N13">
        <v>1013</v>
      </c>
      <c r="O13" t="s">
        <v>187</v>
      </c>
      <c r="P13" t="s">
        <v>187</v>
      </c>
      <c r="Q13">
        <v>1</v>
      </c>
      <c r="W13">
        <v>0</v>
      </c>
      <c r="X13">
        <v>177969336</v>
      </c>
      <c r="Y13">
        <f t="shared" si="0"/>
        <v>6.5059200000000006</v>
      </c>
      <c r="AA13">
        <v>0</v>
      </c>
      <c r="AB13">
        <v>0</v>
      </c>
      <c r="AC13">
        <v>0</v>
      </c>
      <c r="AD13">
        <v>12.92</v>
      </c>
      <c r="AE13">
        <v>0</v>
      </c>
      <c r="AF13">
        <v>0</v>
      </c>
      <c r="AG13">
        <v>0</v>
      </c>
      <c r="AH13">
        <v>12.92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6.48</v>
      </c>
      <c r="AU13" t="s">
        <v>28</v>
      </c>
      <c r="AV13">
        <v>1</v>
      </c>
      <c r="AW13">
        <v>2</v>
      </c>
      <c r="AX13">
        <v>64892652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ROUND(AT13*Source!I69*AH13*AL13,0)</f>
        <v>1</v>
      </c>
      <c r="CV13">
        <f>ROUND(Y13*Source!I69,7)</f>
        <v>6.5059199999999998E-2</v>
      </c>
      <c r="CW13">
        <v>0</v>
      </c>
      <c r="CX13">
        <f>ROUND(Y13*Source!I69,7)</f>
        <v>6.5059199999999998E-2</v>
      </c>
      <c r="CY13">
        <f t="shared" si="1"/>
        <v>12.92</v>
      </c>
      <c r="CZ13">
        <f t="shared" si="2"/>
        <v>12.92</v>
      </c>
      <c r="DA13">
        <f t="shared" si="3"/>
        <v>1</v>
      </c>
      <c r="DB13">
        <f t="shared" si="4"/>
        <v>84.05</v>
      </c>
      <c r="DC13">
        <f t="shared" si="5"/>
        <v>0</v>
      </c>
      <c r="DD13" t="s">
        <v>3</v>
      </c>
      <c r="DE13" t="s">
        <v>3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0.84</v>
      </c>
      <c r="DJ13">
        <f t="shared" si="6"/>
        <v>0.84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ROW(Source!A69)</f>
        <v>69</v>
      </c>
      <c r="B14">
        <v>64892455</v>
      </c>
      <c r="C14">
        <v>64892649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194</v>
      </c>
      <c r="J14" t="s">
        <v>3</v>
      </c>
      <c r="K14" t="s">
        <v>195</v>
      </c>
      <c r="L14">
        <v>1369</v>
      </c>
      <c r="N14">
        <v>1013</v>
      </c>
      <c r="O14" t="s">
        <v>187</v>
      </c>
      <c r="P14" t="s">
        <v>187</v>
      </c>
      <c r="Q14">
        <v>1</v>
      </c>
      <c r="W14">
        <v>0</v>
      </c>
      <c r="X14">
        <v>2087786099</v>
      </c>
      <c r="Y14">
        <f t="shared" si="0"/>
        <v>6.5059200000000006</v>
      </c>
      <c r="AA14">
        <v>0</v>
      </c>
      <c r="AB14">
        <v>0</v>
      </c>
      <c r="AC14">
        <v>0</v>
      </c>
      <c r="AD14">
        <v>12.69</v>
      </c>
      <c r="AE14">
        <v>0</v>
      </c>
      <c r="AF14">
        <v>0</v>
      </c>
      <c r="AG14">
        <v>0</v>
      </c>
      <c r="AH14">
        <v>12.69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6.48</v>
      </c>
      <c r="AU14" t="s">
        <v>28</v>
      </c>
      <c r="AV14">
        <v>1</v>
      </c>
      <c r="AW14">
        <v>2</v>
      </c>
      <c r="AX14">
        <v>64892653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ROUND(AT14*Source!I69*AH14*AL14,0)</f>
        <v>1</v>
      </c>
      <c r="CV14">
        <f>ROUND(Y14*Source!I69,7)</f>
        <v>6.5059199999999998E-2</v>
      </c>
      <c r="CW14">
        <v>0</v>
      </c>
      <c r="CX14">
        <f>ROUND(Y14*Source!I69,7)</f>
        <v>6.5059199999999998E-2</v>
      </c>
      <c r="CY14">
        <f t="shared" si="1"/>
        <v>12.69</v>
      </c>
      <c r="CZ14">
        <f t="shared" si="2"/>
        <v>12.69</v>
      </c>
      <c r="DA14">
        <f t="shared" si="3"/>
        <v>1</v>
      </c>
      <c r="DB14">
        <f t="shared" si="4"/>
        <v>82.56</v>
      </c>
      <c r="DC14">
        <f t="shared" si="5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0.83</v>
      </c>
      <c r="DJ14">
        <f t="shared" si="6"/>
        <v>0.83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64892452</v>
      </c>
      <c r="C15">
        <v>64892649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192</v>
      </c>
      <c r="J15" t="s">
        <v>3</v>
      </c>
      <c r="K15" t="s">
        <v>193</v>
      </c>
      <c r="L15">
        <v>1369</v>
      </c>
      <c r="N15">
        <v>1013</v>
      </c>
      <c r="O15" t="s">
        <v>187</v>
      </c>
      <c r="P15" t="s">
        <v>187</v>
      </c>
      <c r="Q15">
        <v>1</v>
      </c>
      <c r="W15">
        <v>0</v>
      </c>
      <c r="X15">
        <v>177969336</v>
      </c>
      <c r="Y15">
        <f t="shared" si="0"/>
        <v>6.5059200000000006</v>
      </c>
      <c r="AA15">
        <v>0</v>
      </c>
      <c r="AB15">
        <v>0</v>
      </c>
      <c r="AC15">
        <v>0</v>
      </c>
      <c r="AD15">
        <v>12.92</v>
      </c>
      <c r="AE15">
        <v>0</v>
      </c>
      <c r="AF15">
        <v>0</v>
      </c>
      <c r="AG15">
        <v>0</v>
      </c>
      <c r="AH15">
        <v>12.92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6.48</v>
      </c>
      <c r="AU15" t="s">
        <v>28</v>
      </c>
      <c r="AV15">
        <v>1</v>
      </c>
      <c r="AW15">
        <v>2</v>
      </c>
      <c r="AX15">
        <v>64892652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ROUND(AT15*Source!I70*AH15*AL15,0)</f>
        <v>1</v>
      </c>
      <c r="CV15">
        <f>ROUND(Y15*Source!I70,7)</f>
        <v>6.5059199999999998E-2</v>
      </c>
      <c r="CW15">
        <v>0</v>
      </c>
      <c r="CX15">
        <f>ROUND(Y15*Source!I70,7)</f>
        <v>6.5059199999999998E-2</v>
      </c>
      <c r="CY15">
        <f t="shared" si="1"/>
        <v>12.92</v>
      </c>
      <c r="CZ15">
        <f t="shared" si="2"/>
        <v>12.92</v>
      </c>
      <c r="DA15">
        <f t="shared" si="3"/>
        <v>1</v>
      </c>
      <c r="DB15">
        <f t="shared" si="4"/>
        <v>84.05</v>
      </c>
      <c r="DC15">
        <f t="shared" si="5"/>
        <v>0</v>
      </c>
      <c r="DD15" t="s">
        <v>3</v>
      </c>
      <c r="DE15" t="s">
        <v>3</v>
      </c>
      <c r="DF15">
        <f>ROUND(ROUND(AE15,0)*CX15,0)</f>
        <v>0</v>
      </c>
      <c r="DG15">
        <f>ROUND(ROUND(AF15,0)*CX15,0)</f>
        <v>0</v>
      </c>
      <c r="DH15">
        <f>ROUND(ROUND(AG15,0)*CX15,0)</f>
        <v>0</v>
      </c>
      <c r="DI15">
        <f>ROUND(ROUND(AH15,0)*CX15,0)</f>
        <v>1</v>
      </c>
      <c r="DJ15">
        <f t="shared" si="6"/>
        <v>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64892452</v>
      </c>
      <c r="C16">
        <v>64892649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194</v>
      </c>
      <c r="J16" t="s">
        <v>3</v>
      </c>
      <c r="K16" t="s">
        <v>195</v>
      </c>
      <c r="L16">
        <v>1369</v>
      </c>
      <c r="N16">
        <v>1013</v>
      </c>
      <c r="O16" t="s">
        <v>187</v>
      </c>
      <c r="P16" t="s">
        <v>187</v>
      </c>
      <c r="Q16">
        <v>1</v>
      </c>
      <c r="W16">
        <v>0</v>
      </c>
      <c r="X16">
        <v>2087786099</v>
      </c>
      <c r="Y16">
        <f t="shared" si="0"/>
        <v>6.5059200000000006</v>
      </c>
      <c r="AA16">
        <v>0</v>
      </c>
      <c r="AB16">
        <v>0</v>
      </c>
      <c r="AC16">
        <v>0</v>
      </c>
      <c r="AD16">
        <v>12.69</v>
      </c>
      <c r="AE16">
        <v>0</v>
      </c>
      <c r="AF16">
        <v>0</v>
      </c>
      <c r="AG16">
        <v>0</v>
      </c>
      <c r="AH16">
        <v>12.69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6.48</v>
      </c>
      <c r="AU16" t="s">
        <v>28</v>
      </c>
      <c r="AV16">
        <v>1</v>
      </c>
      <c r="AW16">
        <v>2</v>
      </c>
      <c r="AX16">
        <v>64892653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ROUND(AT16*Source!I70*AH16*AL16,0)</f>
        <v>1</v>
      </c>
      <c r="CV16">
        <f>ROUND(Y16*Source!I70,7)</f>
        <v>6.5059199999999998E-2</v>
      </c>
      <c r="CW16">
        <v>0</v>
      </c>
      <c r="CX16">
        <f>ROUND(Y16*Source!I70,7)</f>
        <v>6.5059199999999998E-2</v>
      </c>
      <c r="CY16">
        <f t="shared" si="1"/>
        <v>12.69</v>
      </c>
      <c r="CZ16">
        <f t="shared" si="2"/>
        <v>12.69</v>
      </c>
      <c r="DA16">
        <f t="shared" si="3"/>
        <v>1</v>
      </c>
      <c r="DB16">
        <f t="shared" si="4"/>
        <v>82.56</v>
      </c>
      <c r="DC16">
        <f t="shared" si="5"/>
        <v>0</v>
      </c>
      <c r="DD16" t="s">
        <v>3</v>
      </c>
      <c r="DE16" t="s">
        <v>3</v>
      </c>
      <c r="DF16">
        <f>ROUND(ROUND(AE16,0)*CX16,0)</f>
        <v>0</v>
      </c>
      <c r="DG16">
        <f>ROUND(ROUND(AF16,0)*CX16,0)</f>
        <v>0</v>
      </c>
      <c r="DH16">
        <f>ROUND(ROUND(AG16,0)*CX16,0)</f>
        <v>0</v>
      </c>
      <c r="DI16">
        <f>ROUND(ROUND(AH16,0)*CX16,0)</f>
        <v>1</v>
      </c>
      <c r="DJ16">
        <f t="shared" si="6"/>
        <v>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64892455</v>
      </c>
      <c r="C17">
        <v>64892654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192</v>
      </c>
      <c r="J17" t="s">
        <v>3</v>
      </c>
      <c r="K17" t="s">
        <v>193</v>
      </c>
      <c r="L17">
        <v>1369</v>
      </c>
      <c r="N17">
        <v>1013</v>
      </c>
      <c r="O17" t="s">
        <v>187</v>
      </c>
      <c r="P17" t="s">
        <v>187</v>
      </c>
      <c r="Q17">
        <v>1</v>
      </c>
      <c r="W17">
        <v>0</v>
      </c>
      <c r="X17">
        <v>177969336</v>
      </c>
      <c r="Y17">
        <f t="shared" si="0"/>
        <v>0.61243999999999998</v>
      </c>
      <c r="AA17">
        <v>0</v>
      </c>
      <c r="AB17">
        <v>0</v>
      </c>
      <c r="AC17">
        <v>0</v>
      </c>
      <c r="AD17">
        <v>12.92</v>
      </c>
      <c r="AE17">
        <v>0</v>
      </c>
      <c r="AF17">
        <v>0</v>
      </c>
      <c r="AG17">
        <v>0</v>
      </c>
      <c r="AH17">
        <v>12.92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0.61</v>
      </c>
      <c r="AU17" t="s">
        <v>28</v>
      </c>
      <c r="AV17">
        <v>1</v>
      </c>
      <c r="AW17">
        <v>2</v>
      </c>
      <c r="AX17">
        <v>64892657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ROUND(AT17*Source!I71*AH17*AL17,0)</f>
        <v>8</v>
      </c>
      <c r="CV17">
        <f>ROUND(Y17*Source!I71,7)</f>
        <v>0.61243999999999998</v>
      </c>
      <c r="CW17">
        <v>0</v>
      </c>
      <c r="CX17">
        <f>ROUND(Y17*Source!I71,7)</f>
        <v>0.61243999999999998</v>
      </c>
      <c r="CY17">
        <f t="shared" si="1"/>
        <v>12.92</v>
      </c>
      <c r="CZ17">
        <f t="shared" si="2"/>
        <v>12.92</v>
      </c>
      <c r="DA17">
        <f t="shared" si="3"/>
        <v>1</v>
      </c>
      <c r="DB17">
        <f t="shared" si="4"/>
        <v>7.91</v>
      </c>
      <c r="DC17">
        <f t="shared" si="5"/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7.91</v>
      </c>
      <c r="DJ17">
        <f t="shared" si="6"/>
        <v>7.91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ROW(Source!A71)</f>
        <v>71</v>
      </c>
      <c r="B18">
        <v>64892455</v>
      </c>
      <c r="C18">
        <v>64892654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194</v>
      </c>
      <c r="J18" t="s">
        <v>3</v>
      </c>
      <c r="K18" t="s">
        <v>195</v>
      </c>
      <c r="L18">
        <v>1369</v>
      </c>
      <c r="N18">
        <v>1013</v>
      </c>
      <c r="O18" t="s">
        <v>187</v>
      </c>
      <c r="P18" t="s">
        <v>187</v>
      </c>
      <c r="Q18">
        <v>1</v>
      </c>
      <c r="W18">
        <v>0</v>
      </c>
      <c r="X18">
        <v>2087786099</v>
      </c>
      <c r="Y18">
        <f t="shared" si="0"/>
        <v>0.61243999999999998</v>
      </c>
      <c r="AA18">
        <v>0</v>
      </c>
      <c r="AB18">
        <v>0</v>
      </c>
      <c r="AC18">
        <v>0</v>
      </c>
      <c r="AD18">
        <v>12.69</v>
      </c>
      <c r="AE18">
        <v>0</v>
      </c>
      <c r="AF18">
        <v>0</v>
      </c>
      <c r="AG18">
        <v>0</v>
      </c>
      <c r="AH18">
        <v>12.69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0.61</v>
      </c>
      <c r="AU18" t="s">
        <v>28</v>
      </c>
      <c r="AV18">
        <v>1</v>
      </c>
      <c r="AW18">
        <v>2</v>
      </c>
      <c r="AX18">
        <v>64892658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ROUND(AT18*Source!I71*AH18*AL18,0)</f>
        <v>8</v>
      </c>
      <c r="CV18">
        <f>ROUND(Y18*Source!I71,7)</f>
        <v>0.61243999999999998</v>
      </c>
      <c r="CW18">
        <v>0</v>
      </c>
      <c r="CX18">
        <f>ROUND(Y18*Source!I71,7)</f>
        <v>0.61243999999999998</v>
      </c>
      <c r="CY18">
        <f t="shared" si="1"/>
        <v>12.69</v>
      </c>
      <c r="CZ18">
        <f t="shared" si="2"/>
        <v>12.69</v>
      </c>
      <c r="DA18">
        <f t="shared" si="3"/>
        <v>1</v>
      </c>
      <c r="DB18">
        <f t="shared" si="4"/>
        <v>7.77</v>
      </c>
      <c r="DC18">
        <f t="shared" si="5"/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7.77</v>
      </c>
      <c r="DJ18">
        <f t="shared" si="6"/>
        <v>7.77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64892452</v>
      </c>
      <c r="C19">
        <v>64892654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192</v>
      </c>
      <c r="J19" t="s">
        <v>3</v>
      </c>
      <c r="K19" t="s">
        <v>193</v>
      </c>
      <c r="L19">
        <v>1369</v>
      </c>
      <c r="N19">
        <v>1013</v>
      </c>
      <c r="O19" t="s">
        <v>187</v>
      </c>
      <c r="P19" t="s">
        <v>187</v>
      </c>
      <c r="Q19">
        <v>1</v>
      </c>
      <c r="W19">
        <v>0</v>
      </c>
      <c r="X19">
        <v>177969336</v>
      </c>
      <c r="Y19">
        <f t="shared" si="0"/>
        <v>0.61243999999999998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0.61</v>
      </c>
      <c r="AU19" t="s">
        <v>28</v>
      </c>
      <c r="AV19">
        <v>1</v>
      </c>
      <c r="AW19">
        <v>2</v>
      </c>
      <c r="AX19">
        <v>64892657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ROUND(AT19*Source!I72*AH19*AL19,0)</f>
        <v>8</v>
      </c>
      <c r="CV19">
        <f>ROUND(Y19*Source!I72,7)</f>
        <v>0.61243999999999998</v>
      </c>
      <c r="CW19">
        <v>0</v>
      </c>
      <c r="CX19">
        <f>ROUND(Y19*Source!I72,7)</f>
        <v>0.61243999999999998</v>
      </c>
      <c r="CY19">
        <f t="shared" si="1"/>
        <v>12.92</v>
      </c>
      <c r="CZ19">
        <f t="shared" si="2"/>
        <v>12.92</v>
      </c>
      <c r="DA19">
        <f t="shared" si="3"/>
        <v>1</v>
      </c>
      <c r="DB19">
        <f t="shared" si="4"/>
        <v>7.91</v>
      </c>
      <c r="DC19">
        <f t="shared" si="5"/>
        <v>0</v>
      </c>
      <c r="DD19" t="s">
        <v>3</v>
      </c>
      <c r="DE19" t="s">
        <v>3</v>
      </c>
      <c r="DF19">
        <f>ROUND(ROUND(AE19,0)*CX19,0)</f>
        <v>0</v>
      </c>
      <c r="DG19">
        <f>ROUND(ROUND(AF19,0)*CX19,0)</f>
        <v>0</v>
      </c>
      <c r="DH19">
        <f>ROUND(ROUND(AG19,0)*CX19,0)</f>
        <v>0</v>
      </c>
      <c r="DI19">
        <f>ROUND(ROUND(AH19,0)*CX19,0)</f>
        <v>8</v>
      </c>
      <c r="DJ19">
        <f t="shared" si="6"/>
        <v>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64892452</v>
      </c>
      <c r="C20">
        <v>64892654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194</v>
      </c>
      <c r="J20" t="s">
        <v>3</v>
      </c>
      <c r="K20" t="s">
        <v>195</v>
      </c>
      <c r="L20">
        <v>1369</v>
      </c>
      <c r="N20">
        <v>1013</v>
      </c>
      <c r="O20" t="s">
        <v>187</v>
      </c>
      <c r="P20" t="s">
        <v>187</v>
      </c>
      <c r="Q20">
        <v>1</v>
      </c>
      <c r="W20">
        <v>0</v>
      </c>
      <c r="X20">
        <v>2087786099</v>
      </c>
      <c r="Y20">
        <f t="shared" si="0"/>
        <v>0.61243999999999998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0.61</v>
      </c>
      <c r="AU20" t="s">
        <v>28</v>
      </c>
      <c r="AV20">
        <v>1</v>
      </c>
      <c r="AW20">
        <v>2</v>
      </c>
      <c r="AX20">
        <v>64892658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ROUND(AT20*Source!I72*AH20*AL20,0)</f>
        <v>8</v>
      </c>
      <c r="CV20">
        <f>ROUND(Y20*Source!I72,7)</f>
        <v>0.61243999999999998</v>
      </c>
      <c r="CW20">
        <v>0</v>
      </c>
      <c r="CX20">
        <f>ROUND(Y20*Source!I72,7)</f>
        <v>0.61243999999999998</v>
      </c>
      <c r="CY20">
        <f t="shared" si="1"/>
        <v>12.69</v>
      </c>
      <c r="CZ20">
        <f t="shared" si="2"/>
        <v>12.69</v>
      </c>
      <c r="DA20">
        <f t="shared" si="3"/>
        <v>1</v>
      </c>
      <c r="DB20">
        <f t="shared" si="4"/>
        <v>7.77</v>
      </c>
      <c r="DC20">
        <f t="shared" si="5"/>
        <v>0</v>
      </c>
      <c r="DD20" t="s">
        <v>3</v>
      </c>
      <c r="DE20" t="s">
        <v>3</v>
      </c>
      <c r="DF20">
        <f>ROUND(ROUND(AE20,0)*CX20,0)</f>
        <v>0</v>
      </c>
      <c r="DG20">
        <f>ROUND(ROUND(AF20,0)*CX20,0)</f>
        <v>0</v>
      </c>
      <c r="DH20">
        <f>ROUND(ROUND(AG20,0)*CX20,0)</f>
        <v>0</v>
      </c>
      <c r="DI20">
        <f>ROUND(ROUND(AH20,0)*CX20,0)</f>
        <v>8</v>
      </c>
      <c r="DJ20">
        <f t="shared" si="6"/>
        <v>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ROW(Source!A73)</f>
        <v>73</v>
      </c>
      <c r="B21">
        <v>64892455</v>
      </c>
      <c r="C21">
        <v>64892659</v>
      </c>
      <c r="D21">
        <v>29477606</v>
      </c>
      <c r="E21">
        <v>1</v>
      </c>
      <c r="F21">
        <v>1</v>
      </c>
      <c r="G21">
        <v>1</v>
      </c>
      <c r="H21">
        <v>1</v>
      </c>
      <c r="I21" t="s">
        <v>190</v>
      </c>
      <c r="J21" t="s">
        <v>3</v>
      </c>
      <c r="K21" t="s">
        <v>191</v>
      </c>
      <c r="L21">
        <v>1369</v>
      </c>
      <c r="N21">
        <v>1013</v>
      </c>
      <c r="O21" t="s">
        <v>187</v>
      </c>
      <c r="P21" t="s">
        <v>187</v>
      </c>
      <c r="Q21">
        <v>1</v>
      </c>
      <c r="W21">
        <v>0</v>
      </c>
      <c r="X21">
        <v>-1750091588</v>
      </c>
      <c r="Y21">
        <f t="shared" si="0"/>
        <v>0.65260000000000007</v>
      </c>
      <c r="AA21">
        <v>0</v>
      </c>
      <c r="AB21">
        <v>0</v>
      </c>
      <c r="AC21">
        <v>0</v>
      </c>
      <c r="AD21">
        <v>11.09</v>
      </c>
      <c r="AE21">
        <v>0</v>
      </c>
      <c r="AF21">
        <v>0</v>
      </c>
      <c r="AG21">
        <v>0</v>
      </c>
      <c r="AH21">
        <v>11.09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0.65</v>
      </c>
      <c r="AU21" t="s">
        <v>28</v>
      </c>
      <c r="AV21">
        <v>1</v>
      </c>
      <c r="AW21">
        <v>2</v>
      </c>
      <c r="AX21">
        <v>64892662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ROUND(AT21*Source!I73*AH21*AL21,0)</f>
        <v>7</v>
      </c>
      <c r="CV21">
        <f>ROUND(Y21*Source!I73,7)</f>
        <v>0.65259999999999996</v>
      </c>
      <c r="CW21">
        <v>0</v>
      </c>
      <c r="CX21">
        <f>ROUND(Y21*Source!I73,7)</f>
        <v>0.65259999999999996</v>
      </c>
      <c r="CY21">
        <f t="shared" si="1"/>
        <v>11.09</v>
      </c>
      <c r="CZ21">
        <f t="shared" si="2"/>
        <v>11.09</v>
      </c>
      <c r="DA21">
        <f t="shared" si="3"/>
        <v>1</v>
      </c>
      <c r="DB21">
        <f t="shared" si="4"/>
        <v>7.24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7.24</v>
      </c>
      <c r="DJ21">
        <f t="shared" si="6"/>
        <v>7.24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ROW(Source!A73)</f>
        <v>73</v>
      </c>
      <c r="B22">
        <v>64892455</v>
      </c>
      <c r="C22">
        <v>64892659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194</v>
      </c>
      <c r="J22" t="s">
        <v>3</v>
      </c>
      <c r="K22" t="s">
        <v>195</v>
      </c>
      <c r="L22">
        <v>1369</v>
      </c>
      <c r="N22">
        <v>1013</v>
      </c>
      <c r="O22" t="s">
        <v>187</v>
      </c>
      <c r="P22" t="s">
        <v>187</v>
      </c>
      <c r="Q22">
        <v>1</v>
      </c>
      <c r="W22">
        <v>0</v>
      </c>
      <c r="X22">
        <v>2087786099</v>
      </c>
      <c r="Y22">
        <f t="shared" si="0"/>
        <v>0.97387999999999997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0.97</v>
      </c>
      <c r="AU22" t="s">
        <v>28</v>
      </c>
      <c r="AV22">
        <v>1</v>
      </c>
      <c r="AW22">
        <v>2</v>
      </c>
      <c r="AX22">
        <v>64892663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ROUND(AT22*Source!I73*AH22*AL22,0)</f>
        <v>12</v>
      </c>
      <c r="CV22">
        <f>ROUND(Y22*Source!I73,7)</f>
        <v>0.97387999999999997</v>
      </c>
      <c r="CW22">
        <v>0</v>
      </c>
      <c r="CX22">
        <f>ROUND(Y22*Source!I73,7)</f>
        <v>0.97387999999999997</v>
      </c>
      <c r="CY22">
        <f t="shared" si="1"/>
        <v>12.69</v>
      </c>
      <c r="CZ22">
        <f t="shared" si="2"/>
        <v>12.69</v>
      </c>
      <c r="DA22">
        <f t="shared" si="3"/>
        <v>1</v>
      </c>
      <c r="DB22">
        <f t="shared" si="4"/>
        <v>12.36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12.36</v>
      </c>
      <c r="DJ22">
        <f t="shared" si="6"/>
        <v>12.36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ROW(Source!A74)</f>
        <v>74</v>
      </c>
      <c r="B23">
        <v>64892452</v>
      </c>
      <c r="C23">
        <v>64892659</v>
      </c>
      <c r="D23">
        <v>29477606</v>
      </c>
      <c r="E23">
        <v>1</v>
      </c>
      <c r="F23">
        <v>1</v>
      </c>
      <c r="G23">
        <v>1</v>
      </c>
      <c r="H23">
        <v>1</v>
      </c>
      <c r="I23" t="s">
        <v>190</v>
      </c>
      <c r="J23" t="s">
        <v>3</v>
      </c>
      <c r="K23" t="s">
        <v>191</v>
      </c>
      <c r="L23">
        <v>1369</v>
      </c>
      <c r="N23">
        <v>1013</v>
      </c>
      <c r="O23" t="s">
        <v>187</v>
      </c>
      <c r="P23" t="s">
        <v>187</v>
      </c>
      <c r="Q23">
        <v>1</v>
      </c>
      <c r="W23">
        <v>0</v>
      </c>
      <c r="X23">
        <v>-1750091588</v>
      </c>
      <c r="Y23">
        <f t="shared" si="0"/>
        <v>0.65260000000000007</v>
      </c>
      <c r="AA23">
        <v>0</v>
      </c>
      <c r="AB23">
        <v>0</v>
      </c>
      <c r="AC23">
        <v>0</v>
      </c>
      <c r="AD23">
        <v>11.09</v>
      </c>
      <c r="AE23">
        <v>0</v>
      </c>
      <c r="AF23">
        <v>0</v>
      </c>
      <c r="AG23">
        <v>0</v>
      </c>
      <c r="AH23">
        <v>11.09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0.65</v>
      </c>
      <c r="AU23" t="s">
        <v>28</v>
      </c>
      <c r="AV23">
        <v>1</v>
      </c>
      <c r="AW23">
        <v>2</v>
      </c>
      <c r="AX23">
        <v>64892662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ROUND(AT23*Source!I74*AH23*AL23,0)</f>
        <v>7</v>
      </c>
      <c r="CV23">
        <f>ROUND(Y23*Source!I74,7)</f>
        <v>0.65259999999999996</v>
      </c>
      <c r="CW23">
        <v>0</v>
      </c>
      <c r="CX23">
        <f>ROUND(Y23*Source!I74,7)</f>
        <v>0.65259999999999996</v>
      </c>
      <c r="CY23">
        <f t="shared" si="1"/>
        <v>11.09</v>
      </c>
      <c r="CZ23">
        <f t="shared" si="2"/>
        <v>11.09</v>
      </c>
      <c r="DA23">
        <f t="shared" si="3"/>
        <v>1</v>
      </c>
      <c r="DB23">
        <f t="shared" si="4"/>
        <v>7.24</v>
      </c>
      <c r="DC23">
        <f t="shared" si="5"/>
        <v>0</v>
      </c>
      <c r="DD23" t="s">
        <v>3</v>
      </c>
      <c r="DE23" t="s">
        <v>3</v>
      </c>
      <c r="DF23">
        <f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ROUND(ROUND(AH23,0)*CX23,0)</f>
        <v>7</v>
      </c>
      <c r="DJ23">
        <f t="shared" si="6"/>
        <v>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ROW(Source!A74)</f>
        <v>74</v>
      </c>
      <c r="B24">
        <v>64892452</v>
      </c>
      <c r="C24">
        <v>64892659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194</v>
      </c>
      <c r="J24" t="s">
        <v>3</v>
      </c>
      <c r="K24" t="s">
        <v>195</v>
      </c>
      <c r="L24">
        <v>1369</v>
      </c>
      <c r="N24">
        <v>1013</v>
      </c>
      <c r="O24" t="s">
        <v>187</v>
      </c>
      <c r="P24" t="s">
        <v>187</v>
      </c>
      <c r="Q24">
        <v>1</v>
      </c>
      <c r="W24">
        <v>0</v>
      </c>
      <c r="X24">
        <v>2087786099</v>
      </c>
      <c r="Y24">
        <f t="shared" si="0"/>
        <v>0.97387999999999997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0.97</v>
      </c>
      <c r="AU24" t="s">
        <v>28</v>
      </c>
      <c r="AV24">
        <v>1</v>
      </c>
      <c r="AW24">
        <v>2</v>
      </c>
      <c r="AX24">
        <v>64892663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ROUND(AT24*Source!I74*AH24*AL24,0)</f>
        <v>12</v>
      </c>
      <c r="CV24">
        <f>ROUND(Y24*Source!I74,7)</f>
        <v>0.97387999999999997</v>
      </c>
      <c r="CW24">
        <v>0</v>
      </c>
      <c r="CX24">
        <f>ROUND(Y24*Source!I74,7)</f>
        <v>0.97387999999999997</v>
      </c>
      <c r="CY24">
        <f t="shared" si="1"/>
        <v>12.69</v>
      </c>
      <c r="CZ24">
        <f t="shared" si="2"/>
        <v>12.69</v>
      </c>
      <c r="DA24">
        <f t="shared" si="3"/>
        <v>1</v>
      </c>
      <c r="DB24">
        <f t="shared" si="4"/>
        <v>12.36</v>
      </c>
      <c r="DC24">
        <f t="shared" si="5"/>
        <v>0</v>
      </c>
      <c r="DD24" t="s">
        <v>3</v>
      </c>
      <c r="DE24" t="s">
        <v>3</v>
      </c>
      <c r="DF24">
        <f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ROUND(ROUND(AH24,0)*CX24,0)</f>
        <v>13</v>
      </c>
      <c r="DJ24">
        <f t="shared" si="6"/>
        <v>13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166" spans="9:9" x14ac:dyDescent="0.2">
      <c r="I1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64892637</v>
      </c>
      <c r="C1">
        <v>64892634</v>
      </c>
      <c r="D1">
        <v>29477658</v>
      </c>
      <c r="E1">
        <v>1</v>
      </c>
      <c r="F1">
        <v>1</v>
      </c>
      <c r="G1">
        <v>1</v>
      </c>
      <c r="H1">
        <v>1</v>
      </c>
      <c r="I1" t="s">
        <v>185</v>
      </c>
      <c r="J1" t="s">
        <v>3</v>
      </c>
      <c r="K1" t="s">
        <v>186</v>
      </c>
      <c r="L1">
        <v>1369</v>
      </c>
      <c r="N1">
        <v>1013</v>
      </c>
      <c r="O1" t="s">
        <v>187</v>
      </c>
      <c r="P1" t="s">
        <v>187</v>
      </c>
      <c r="Q1">
        <v>1</v>
      </c>
      <c r="X1">
        <v>0.81</v>
      </c>
      <c r="Y1">
        <v>0</v>
      </c>
      <c r="Z1">
        <v>0</v>
      </c>
      <c r="AA1">
        <v>0</v>
      </c>
      <c r="AB1">
        <v>14.09</v>
      </c>
      <c r="AC1">
        <v>0</v>
      </c>
      <c r="AD1">
        <v>1</v>
      </c>
      <c r="AE1">
        <v>1</v>
      </c>
      <c r="AF1" t="s">
        <v>28</v>
      </c>
      <c r="AG1">
        <v>0.81324000000000007</v>
      </c>
      <c r="AH1">
        <v>2</v>
      </c>
      <c r="AI1">
        <v>64892635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64892638</v>
      </c>
      <c r="C2">
        <v>64892634</v>
      </c>
      <c r="D2">
        <v>29477609</v>
      </c>
      <c r="E2">
        <v>1</v>
      </c>
      <c r="F2">
        <v>1</v>
      </c>
      <c r="G2">
        <v>1</v>
      </c>
      <c r="H2">
        <v>1</v>
      </c>
      <c r="I2" t="s">
        <v>188</v>
      </c>
      <c r="J2" t="s">
        <v>3</v>
      </c>
      <c r="K2" t="s">
        <v>189</v>
      </c>
      <c r="L2">
        <v>1369</v>
      </c>
      <c r="N2">
        <v>1013</v>
      </c>
      <c r="O2" t="s">
        <v>187</v>
      </c>
      <c r="P2" t="s">
        <v>187</v>
      </c>
      <c r="Q2">
        <v>1</v>
      </c>
      <c r="X2">
        <v>0.54</v>
      </c>
      <c r="Y2">
        <v>0</v>
      </c>
      <c r="Z2">
        <v>0</v>
      </c>
      <c r="AA2">
        <v>0</v>
      </c>
      <c r="AB2">
        <v>9.17</v>
      </c>
      <c r="AC2">
        <v>0</v>
      </c>
      <c r="AD2">
        <v>1</v>
      </c>
      <c r="AE2">
        <v>1</v>
      </c>
      <c r="AF2" t="s">
        <v>28</v>
      </c>
      <c r="AG2">
        <v>0.54215999999999998</v>
      </c>
      <c r="AH2">
        <v>2</v>
      </c>
      <c r="AI2">
        <v>64892636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64892637</v>
      </c>
      <c r="C3">
        <v>64892634</v>
      </c>
      <c r="D3">
        <v>29477658</v>
      </c>
      <c r="E3">
        <v>1</v>
      </c>
      <c r="F3">
        <v>1</v>
      </c>
      <c r="G3">
        <v>1</v>
      </c>
      <c r="H3">
        <v>1</v>
      </c>
      <c r="I3" t="s">
        <v>185</v>
      </c>
      <c r="J3" t="s">
        <v>3</v>
      </c>
      <c r="K3" t="s">
        <v>186</v>
      </c>
      <c r="L3">
        <v>1369</v>
      </c>
      <c r="N3">
        <v>1013</v>
      </c>
      <c r="O3" t="s">
        <v>187</v>
      </c>
      <c r="P3" t="s">
        <v>187</v>
      </c>
      <c r="Q3">
        <v>1</v>
      </c>
      <c r="X3">
        <v>0.81</v>
      </c>
      <c r="Y3">
        <v>0</v>
      </c>
      <c r="Z3">
        <v>0</v>
      </c>
      <c r="AA3">
        <v>0</v>
      </c>
      <c r="AB3">
        <v>14.09</v>
      </c>
      <c r="AC3">
        <v>0</v>
      </c>
      <c r="AD3">
        <v>1</v>
      </c>
      <c r="AE3">
        <v>1</v>
      </c>
      <c r="AF3" t="s">
        <v>28</v>
      </c>
      <c r="AG3">
        <v>0.81324000000000007</v>
      </c>
      <c r="AH3">
        <v>2</v>
      </c>
      <c r="AI3">
        <v>64892635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64892638</v>
      </c>
      <c r="C4">
        <v>64892634</v>
      </c>
      <c r="D4">
        <v>29477609</v>
      </c>
      <c r="E4">
        <v>1</v>
      </c>
      <c r="F4">
        <v>1</v>
      </c>
      <c r="G4">
        <v>1</v>
      </c>
      <c r="H4">
        <v>1</v>
      </c>
      <c r="I4" t="s">
        <v>188</v>
      </c>
      <c r="J4" t="s">
        <v>3</v>
      </c>
      <c r="K4" t="s">
        <v>189</v>
      </c>
      <c r="L4">
        <v>1369</v>
      </c>
      <c r="N4">
        <v>1013</v>
      </c>
      <c r="O4" t="s">
        <v>187</v>
      </c>
      <c r="P4" t="s">
        <v>187</v>
      </c>
      <c r="Q4">
        <v>1</v>
      </c>
      <c r="X4">
        <v>0.54</v>
      </c>
      <c r="Y4">
        <v>0</v>
      </c>
      <c r="Z4">
        <v>0</v>
      </c>
      <c r="AA4">
        <v>0</v>
      </c>
      <c r="AB4">
        <v>9.17</v>
      </c>
      <c r="AC4">
        <v>0</v>
      </c>
      <c r="AD4">
        <v>1</v>
      </c>
      <c r="AE4">
        <v>1</v>
      </c>
      <c r="AF4" t="s">
        <v>28</v>
      </c>
      <c r="AG4">
        <v>0.54215999999999998</v>
      </c>
      <c r="AH4">
        <v>2</v>
      </c>
      <c r="AI4">
        <v>64892636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64892642</v>
      </c>
      <c r="C5">
        <v>64892639</v>
      </c>
      <c r="D5">
        <v>29477606</v>
      </c>
      <c r="E5">
        <v>1</v>
      </c>
      <c r="F5">
        <v>1</v>
      </c>
      <c r="G5">
        <v>1</v>
      </c>
      <c r="H5">
        <v>1</v>
      </c>
      <c r="I5" t="s">
        <v>190</v>
      </c>
      <c r="J5" t="s">
        <v>3</v>
      </c>
      <c r="K5" t="s">
        <v>191</v>
      </c>
      <c r="L5">
        <v>1369</v>
      </c>
      <c r="N5">
        <v>1013</v>
      </c>
      <c r="O5" t="s">
        <v>187</v>
      </c>
      <c r="P5" t="s">
        <v>187</v>
      </c>
      <c r="Q5">
        <v>1</v>
      </c>
      <c r="X5">
        <v>0.97</v>
      </c>
      <c r="Y5">
        <v>0</v>
      </c>
      <c r="Z5">
        <v>0</v>
      </c>
      <c r="AA5">
        <v>0</v>
      </c>
      <c r="AB5">
        <v>11.09</v>
      </c>
      <c r="AC5">
        <v>0</v>
      </c>
      <c r="AD5">
        <v>1</v>
      </c>
      <c r="AE5">
        <v>1</v>
      </c>
      <c r="AF5" t="s">
        <v>28</v>
      </c>
      <c r="AG5">
        <v>0.97387999999999997</v>
      </c>
      <c r="AH5">
        <v>2</v>
      </c>
      <c r="AI5">
        <v>64892640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64892643</v>
      </c>
      <c r="C6">
        <v>64892639</v>
      </c>
      <c r="D6">
        <v>29477658</v>
      </c>
      <c r="E6">
        <v>1</v>
      </c>
      <c r="F6">
        <v>1</v>
      </c>
      <c r="G6">
        <v>1</v>
      </c>
      <c r="H6">
        <v>1</v>
      </c>
      <c r="I6" t="s">
        <v>185</v>
      </c>
      <c r="J6" t="s">
        <v>3</v>
      </c>
      <c r="K6" t="s">
        <v>186</v>
      </c>
      <c r="L6">
        <v>1369</v>
      </c>
      <c r="N6">
        <v>1013</v>
      </c>
      <c r="O6" t="s">
        <v>187</v>
      </c>
      <c r="P6" t="s">
        <v>187</v>
      </c>
      <c r="Q6">
        <v>1</v>
      </c>
      <c r="X6">
        <v>1.46</v>
      </c>
      <c r="Y6">
        <v>0</v>
      </c>
      <c r="Z6">
        <v>0</v>
      </c>
      <c r="AA6">
        <v>0</v>
      </c>
      <c r="AB6">
        <v>14.09</v>
      </c>
      <c r="AC6">
        <v>0</v>
      </c>
      <c r="AD6">
        <v>1</v>
      </c>
      <c r="AE6">
        <v>1</v>
      </c>
      <c r="AF6" t="s">
        <v>28</v>
      </c>
      <c r="AG6">
        <v>1.46584</v>
      </c>
      <c r="AH6">
        <v>2</v>
      </c>
      <c r="AI6">
        <v>64892641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64892642</v>
      </c>
      <c r="C7">
        <v>64892639</v>
      </c>
      <c r="D7">
        <v>29477606</v>
      </c>
      <c r="E7">
        <v>1</v>
      </c>
      <c r="F7">
        <v>1</v>
      </c>
      <c r="G7">
        <v>1</v>
      </c>
      <c r="H7">
        <v>1</v>
      </c>
      <c r="I7" t="s">
        <v>190</v>
      </c>
      <c r="J7" t="s">
        <v>3</v>
      </c>
      <c r="K7" t="s">
        <v>191</v>
      </c>
      <c r="L7">
        <v>1369</v>
      </c>
      <c r="N7">
        <v>1013</v>
      </c>
      <c r="O7" t="s">
        <v>187</v>
      </c>
      <c r="P7" t="s">
        <v>187</v>
      </c>
      <c r="Q7">
        <v>1</v>
      </c>
      <c r="X7">
        <v>0.97</v>
      </c>
      <c r="Y7">
        <v>0</v>
      </c>
      <c r="Z7">
        <v>0</v>
      </c>
      <c r="AA7">
        <v>0</v>
      </c>
      <c r="AB7">
        <v>11.09</v>
      </c>
      <c r="AC7">
        <v>0</v>
      </c>
      <c r="AD7">
        <v>1</v>
      </c>
      <c r="AE7">
        <v>1</v>
      </c>
      <c r="AF7" t="s">
        <v>28</v>
      </c>
      <c r="AG7">
        <v>0.97387999999999997</v>
      </c>
      <c r="AH7">
        <v>2</v>
      </c>
      <c r="AI7">
        <v>64892640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64892643</v>
      </c>
      <c r="C8">
        <v>64892639</v>
      </c>
      <c r="D8">
        <v>29477658</v>
      </c>
      <c r="E8">
        <v>1</v>
      </c>
      <c r="F8">
        <v>1</v>
      </c>
      <c r="G8">
        <v>1</v>
      </c>
      <c r="H8">
        <v>1</v>
      </c>
      <c r="I8" t="s">
        <v>185</v>
      </c>
      <c r="J8" t="s">
        <v>3</v>
      </c>
      <c r="K8" t="s">
        <v>186</v>
      </c>
      <c r="L8">
        <v>1369</v>
      </c>
      <c r="N8">
        <v>1013</v>
      </c>
      <c r="O8" t="s">
        <v>187</v>
      </c>
      <c r="P8" t="s">
        <v>187</v>
      </c>
      <c r="Q8">
        <v>1</v>
      </c>
      <c r="X8">
        <v>1.46</v>
      </c>
      <c r="Y8">
        <v>0</v>
      </c>
      <c r="Z8">
        <v>0</v>
      </c>
      <c r="AA8">
        <v>0</v>
      </c>
      <c r="AB8">
        <v>14.09</v>
      </c>
      <c r="AC8">
        <v>0</v>
      </c>
      <c r="AD8">
        <v>1</v>
      </c>
      <c r="AE8">
        <v>1</v>
      </c>
      <c r="AF8" t="s">
        <v>28</v>
      </c>
      <c r="AG8">
        <v>1.46584</v>
      </c>
      <c r="AH8">
        <v>2</v>
      </c>
      <c r="AI8">
        <v>64892641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64892647</v>
      </c>
      <c r="C9">
        <v>64892644</v>
      </c>
      <c r="D9">
        <v>29477606</v>
      </c>
      <c r="E9">
        <v>1</v>
      </c>
      <c r="F9">
        <v>1</v>
      </c>
      <c r="G9">
        <v>1</v>
      </c>
      <c r="H9">
        <v>1</v>
      </c>
      <c r="I9" t="s">
        <v>190</v>
      </c>
      <c r="J9" t="s">
        <v>3</v>
      </c>
      <c r="K9" t="s">
        <v>191</v>
      </c>
      <c r="L9">
        <v>1369</v>
      </c>
      <c r="N9">
        <v>1013</v>
      </c>
      <c r="O9" t="s">
        <v>187</v>
      </c>
      <c r="P9" t="s">
        <v>187</v>
      </c>
      <c r="Q9">
        <v>1</v>
      </c>
      <c r="X9">
        <v>0.65</v>
      </c>
      <c r="Y9">
        <v>0</v>
      </c>
      <c r="Z9">
        <v>0</v>
      </c>
      <c r="AA9">
        <v>0</v>
      </c>
      <c r="AB9">
        <v>11.09</v>
      </c>
      <c r="AC9">
        <v>0</v>
      </c>
      <c r="AD9">
        <v>1</v>
      </c>
      <c r="AE9">
        <v>1</v>
      </c>
      <c r="AF9" t="s">
        <v>28</v>
      </c>
      <c r="AG9">
        <v>0.65260000000000007</v>
      </c>
      <c r="AH9">
        <v>2</v>
      </c>
      <c r="AI9">
        <v>64892645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64892648</v>
      </c>
      <c r="C10">
        <v>64892644</v>
      </c>
      <c r="D10">
        <v>29477658</v>
      </c>
      <c r="E10">
        <v>1</v>
      </c>
      <c r="F10">
        <v>1</v>
      </c>
      <c r="G10">
        <v>1</v>
      </c>
      <c r="H10">
        <v>1</v>
      </c>
      <c r="I10" t="s">
        <v>185</v>
      </c>
      <c r="J10" t="s">
        <v>3</v>
      </c>
      <c r="K10" t="s">
        <v>186</v>
      </c>
      <c r="L10">
        <v>1369</v>
      </c>
      <c r="N10">
        <v>1013</v>
      </c>
      <c r="O10" t="s">
        <v>187</v>
      </c>
      <c r="P10" t="s">
        <v>187</v>
      </c>
      <c r="Q10">
        <v>1</v>
      </c>
      <c r="X10">
        <v>0.97</v>
      </c>
      <c r="Y10">
        <v>0</v>
      </c>
      <c r="Z10">
        <v>0</v>
      </c>
      <c r="AA10">
        <v>0</v>
      </c>
      <c r="AB10">
        <v>14.09</v>
      </c>
      <c r="AC10">
        <v>0</v>
      </c>
      <c r="AD10">
        <v>1</v>
      </c>
      <c r="AE10">
        <v>1</v>
      </c>
      <c r="AF10" t="s">
        <v>28</v>
      </c>
      <c r="AG10">
        <v>0.97387999999999997</v>
      </c>
      <c r="AH10">
        <v>2</v>
      </c>
      <c r="AI10">
        <v>64892646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64892647</v>
      </c>
      <c r="C11">
        <v>64892644</v>
      </c>
      <c r="D11">
        <v>29477606</v>
      </c>
      <c r="E11">
        <v>1</v>
      </c>
      <c r="F11">
        <v>1</v>
      </c>
      <c r="G11">
        <v>1</v>
      </c>
      <c r="H11">
        <v>1</v>
      </c>
      <c r="I11" t="s">
        <v>190</v>
      </c>
      <c r="J11" t="s">
        <v>3</v>
      </c>
      <c r="K11" t="s">
        <v>191</v>
      </c>
      <c r="L11">
        <v>1369</v>
      </c>
      <c r="N11">
        <v>1013</v>
      </c>
      <c r="O11" t="s">
        <v>187</v>
      </c>
      <c r="P11" t="s">
        <v>187</v>
      </c>
      <c r="Q11">
        <v>1</v>
      </c>
      <c r="X11">
        <v>0.65</v>
      </c>
      <c r="Y11">
        <v>0</v>
      </c>
      <c r="Z11">
        <v>0</v>
      </c>
      <c r="AA11">
        <v>0</v>
      </c>
      <c r="AB11">
        <v>11.09</v>
      </c>
      <c r="AC11">
        <v>0</v>
      </c>
      <c r="AD11">
        <v>1</v>
      </c>
      <c r="AE11">
        <v>1</v>
      </c>
      <c r="AF11" t="s">
        <v>28</v>
      </c>
      <c r="AG11">
        <v>0.65260000000000007</v>
      </c>
      <c r="AH11">
        <v>2</v>
      </c>
      <c r="AI11">
        <v>64892645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64892648</v>
      </c>
      <c r="C12">
        <v>64892644</v>
      </c>
      <c r="D12">
        <v>29477658</v>
      </c>
      <c r="E12">
        <v>1</v>
      </c>
      <c r="F12">
        <v>1</v>
      </c>
      <c r="G12">
        <v>1</v>
      </c>
      <c r="H12">
        <v>1</v>
      </c>
      <c r="I12" t="s">
        <v>185</v>
      </c>
      <c r="J12" t="s">
        <v>3</v>
      </c>
      <c r="K12" t="s">
        <v>186</v>
      </c>
      <c r="L12">
        <v>1369</v>
      </c>
      <c r="N12">
        <v>1013</v>
      </c>
      <c r="O12" t="s">
        <v>187</v>
      </c>
      <c r="P12" t="s">
        <v>187</v>
      </c>
      <c r="Q12">
        <v>1</v>
      </c>
      <c r="X12">
        <v>0.97</v>
      </c>
      <c r="Y12">
        <v>0</v>
      </c>
      <c r="Z12">
        <v>0</v>
      </c>
      <c r="AA12">
        <v>0</v>
      </c>
      <c r="AB12">
        <v>14.09</v>
      </c>
      <c r="AC12">
        <v>0</v>
      </c>
      <c r="AD12">
        <v>1</v>
      </c>
      <c r="AE12">
        <v>1</v>
      </c>
      <c r="AF12" t="s">
        <v>28</v>
      </c>
      <c r="AG12">
        <v>0.97387999999999997</v>
      </c>
      <c r="AH12">
        <v>2</v>
      </c>
      <c r="AI12">
        <v>64892646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ROW(Source!A69)</f>
        <v>69</v>
      </c>
      <c r="B13">
        <v>64892652</v>
      </c>
      <c r="C13">
        <v>64892649</v>
      </c>
      <c r="D13">
        <v>29478568</v>
      </c>
      <c r="E13">
        <v>1</v>
      </c>
      <c r="F13">
        <v>1</v>
      </c>
      <c r="G13">
        <v>1</v>
      </c>
      <c r="H13">
        <v>1</v>
      </c>
      <c r="I13" t="s">
        <v>192</v>
      </c>
      <c r="J13" t="s">
        <v>3</v>
      </c>
      <c r="K13" t="s">
        <v>193</v>
      </c>
      <c r="L13">
        <v>1369</v>
      </c>
      <c r="N13">
        <v>1013</v>
      </c>
      <c r="O13" t="s">
        <v>187</v>
      </c>
      <c r="P13" t="s">
        <v>187</v>
      </c>
      <c r="Q13">
        <v>1</v>
      </c>
      <c r="X13">
        <v>6.48</v>
      </c>
      <c r="Y13">
        <v>0</v>
      </c>
      <c r="Z13">
        <v>0</v>
      </c>
      <c r="AA13">
        <v>0</v>
      </c>
      <c r="AB13">
        <v>12.92</v>
      </c>
      <c r="AC13">
        <v>0</v>
      </c>
      <c r="AD13">
        <v>1</v>
      </c>
      <c r="AE13">
        <v>1</v>
      </c>
      <c r="AF13" t="s">
        <v>28</v>
      </c>
      <c r="AG13">
        <v>6.5059200000000006</v>
      </c>
      <c r="AH13">
        <v>2</v>
      </c>
      <c r="AI13">
        <v>64892650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64892653</v>
      </c>
      <c r="C14">
        <v>64892649</v>
      </c>
      <c r="D14">
        <v>29477608</v>
      </c>
      <c r="E14">
        <v>1</v>
      </c>
      <c r="F14">
        <v>1</v>
      </c>
      <c r="G14">
        <v>1</v>
      </c>
      <c r="H14">
        <v>1</v>
      </c>
      <c r="I14" t="s">
        <v>194</v>
      </c>
      <c r="J14" t="s">
        <v>3</v>
      </c>
      <c r="K14" t="s">
        <v>195</v>
      </c>
      <c r="L14">
        <v>1369</v>
      </c>
      <c r="N14">
        <v>1013</v>
      </c>
      <c r="O14" t="s">
        <v>187</v>
      </c>
      <c r="P14" t="s">
        <v>187</v>
      </c>
      <c r="Q14">
        <v>1</v>
      </c>
      <c r="X14">
        <v>6.48</v>
      </c>
      <c r="Y14">
        <v>0</v>
      </c>
      <c r="Z14">
        <v>0</v>
      </c>
      <c r="AA14">
        <v>0</v>
      </c>
      <c r="AB14">
        <v>12.69</v>
      </c>
      <c r="AC14">
        <v>0</v>
      </c>
      <c r="AD14">
        <v>1</v>
      </c>
      <c r="AE14">
        <v>1</v>
      </c>
      <c r="AF14" t="s">
        <v>28</v>
      </c>
      <c r="AG14">
        <v>6.5059200000000006</v>
      </c>
      <c r="AH14">
        <v>2</v>
      </c>
      <c r="AI14">
        <v>64892651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64892652</v>
      </c>
      <c r="C15">
        <v>64892649</v>
      </c>
      <c r="D15">
        <v>29478568</v>
      </c>
      <c r="E15">
        <v>1</v>
      </c>
      <c r="F15">
        <v>1</v>
      </c>
      <c r="G15">
        <v>1</v>
      </c>
      <c r="H15">
        <v>1</v>
      </c>
      <c r="I15" t="s">
        <v>192</v>
      </c>
      <c r="J15" t="s">
        <v>3</v>
      </c>
      <c r="K15" t="s">
        <v>193</v>
      </c>
      <c r="L15">
        <v>1369</v>
      </c>
      <c r="N15">
        <v>1013</v>
      </c>
      <c r="O15" t="s">
        <v>187</v>
      </c>
      <c r="P15" t="s">
        <v>187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12.92</v>
      </c>
      <c r="AC15">
        <v>0</v>
      </c>
      <c r="AD15">
        <v>1</v>
      </c>
      <c r="AE15">
        <v>1</v>
      </c>
      <c r="AF15" t="s">
        <v>28</v>
      </c>
      <c r="AG15">
        <v>6.5059200000000006</v>
      </c>
      <c r="AH15">
        <v>2</v>
      </c>
      <c r="AI15">
        <v>64892650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64892653</v>
      </c>
      <c r="C16">
        <v>64892649</v>
      </c>
      <c r="D16">
        <v>29477608</v>
      </c>
      <c r="E16">
        <v>1</v>
      </c>
      <c r="F16">
        <v>1</v>
      </c>
      <c r="G16">
        <v>1</v>
      </c>
      <c r="H16">
        <v>1</v>
      </c>
      <c r="I16" t="s">
        <v>194</v>
      </c>
      <c r="J16" t="s">
        <v>3</v>
      </c>
      <c r="K16" t="s">
        <v>195</v>
      </c>
      <c r="L16">
        <v>1369</v>
      </c>
      <c r="N16">
        <v>1013</v>
      </c>
      <c r="O16" t="s">
        <v>187</v>
      </c>
      <c r="P16" t="s">
        <v>187</v>
      </c>
      <c r="Q16">
        <v>1</v>
      </c>
      <c r="X16">
        <v>6.48</v>
      </c>
      <c r="Y16">
        <v>0</v>
      </c>
      <c r="Z16">
        <v>0</v>
      </c>
      <c r="AA16">
        <v>0</v>
      </c>
      <c r="AB16">
        <v>12.69</v>
      </c>
      <c r="AC16">
        <v>0</v>
      </c>
      <c r="AD16">
        <v>1</v>
      </c>
      <c r="AE16">
        <v>1</v>
      </c>
      <c r="AF16" t="s">
        <v>28</v>
      </c>
      <c r="AG16">
        <v>6.5059200000000006</v>
      </c>
      <c r="AH16">
        <v>2</v>
      </c>
      <c r="AI16">
        <v>64892651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64892657</v>
      </c>
      <c r="C17">
        <v>64892654</v>
      </c>
      <c r="D17">
        <v>29478568</v>
      </c>
      <c r="E17">
        <v>1</v>
      </c>
      <c r="F17">
        <v>1</v>
      </c>
      <c r="G17">
        <v>1</v>
      </c>
      <c r="H17">
        <v>1</v>
      </c>
      <c r="I17" t="s">
        <v>192</v>
      </c>
      <c r="J17" t="s">
        <v>3</v>
      </c>
      <c r="K17" t="s">
        <v>193</v>
      </c>
      <c r="L17">
        <v>1369</v>
      </c>
      <c r="N17">
        <v>1013</v>
      </c>
      <c r="O17" t="s">
        <v>187</v>
      </c>
      <c r="P17" t="s">
        <v>187</v>
      </c>
      <c r="Q17">
        <v>1</v>
      </c>
      <c r="X17">
        <v>0.61</v>
      </c>
      <c r="Y17">
        <v>0</v>
      </c>
      <c r="Z17">
        <v>0</v>
      </c>
      <c r="AA17">
        <v>0</v>
      </c>
      <c r="AB17">
        <v>12.92</v>
      </c>
      <c r="AC17">
        <v>0</v>
      </c>
      <c r="AD17">
        <v>1</v>
      </c>
      <c r="AE17">
        <v>1</v>
      </c>
      <c r="AF17" t="s">
        <v>28</v>
      </c>
      <c r="AG17">
        <v>0.61243999999999998</v>
      </c>
      <c r="AH17">
        <v>2</v>
      </c>
      <c r="AI17">
        <v>64892655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ROW(Source!A71)</f>
        <v>71</v>
      </c>
      <c r="B18">
        <v>64892658</v>
      </c>
      <c r="C18">
        <v>64892654</v>
      </c>
      <c r="D18">
        <v>29477608</v>
      </c>
      <c r="E18">
        <v>1</v>
      </c>
      <c r="F18">
        <v>1</v>
      </c>
      <c r="G18">
        <v>1</v>
      </c>
      <c r="H18">
        <v>1</v>
      </c>
      <c r="I18" t="s">
        <v>194</v>
      </c>
      <c r="J18" t="s">
        <v>3</v>
      </c>
      <c r="K18" t="s">
        <v>195</v>
      </c>
      <c r="L18">
        <v>1369</v>
      </c>
      <c r="N18">
        <v>1013</v>
      </c>
      <c r="O18" t="s">
        <v>187</v>
      </c>
      <c r="P18" t="s">
        <v>187</v>
      </c>
      <c r="Q18">
        <v>1</v>
      </c>
      <c r="X18">
        <v>0.61</v>
      </c>
      <c r="Y18">
        <v>0</v>
      </c>
      <c r="Z18">
        <v>0</v>
      </c>
      <c r="AA18">
        <v>0</v>
      </c>
      <c r="AB18">
        <v>12.69</v>
      </c>
      <c r="AC18">
        <v>0</v>
      </c>
      <c r="AD18">
        <v>1</v>
      </c>
      <c r="AE18">
        <v>1</v>
      </c>
      <c r="AF18" t="s">
        <v>28</v>
      </c>
      <c r="AG18">
        <v>0.61243999999999998</v>
      </c>
      <c r="AH18">
        <v>2</v>
      </c>
      <c r="AI18">
        <v>64892656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64892657</v>
      </c>
      <c r="C19">
        <v>64892654</v>
      </c>
      <c r="D19">
        <v>29478568</v>
      </c>
      <c r="E19">
        <v>1</v>
      </c>
      <c r="F19">
        <v>1</v>
      </c>
      <c r="G19">
        <v>1</v>
      </c>
      <c r="H19">
        <v>1</v>
      </c>
      <c r="I19" t="s">
        <v>192</v>
      </c>
      <c r="J19" t="s">
        <v>3</v>
      </c>
      <c r="K19" t="s">
        <v>193</v>
      </c>
      <c r="L19">
        <v>1369</v>
      </c>
      <c r="N19">
        <v>1013</v>
      </c>
      <c r="O19" t="s">
        <v>187</v>
      </c>
      <c r="P19" t="s">
        <v>187</v>
      </c>
      <c r="Q19">
        <v>1</v>
      </c>
      <c r="X19">
        <v>0.61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28</v>
      </c>
      <c r="AG19">
        <v>0.61243999999999998</v>
      </c>
      <c r="AH19">
        <v>2</v>
      </c>
      <c r="AI19">
        <v>64892655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64892658</v>
      </c>
      <c r="C20">
        <v>64892654</v>
      </c>
      <c r="D20">
        <v>29477608</v>
      </c>
      <c r="E20">
        <v>1</v>
      </c>
      <c r="F20">
        <v>1</v>
      </c>
      <c r="G20">
        <v>1</v>
      </c>
      <c r="H20">
        <v>1</v>
      </c>
      <c r="I20" t="s">
        <v>194</v>
      </c>
      <c r="J20" t="s">
        <v>3</v>
      </c>
      <c r="K20" t="s">
        <v>195</v>
      </c>
      <c r="L20">
        <v>1369</v>
      </c>
      <c r="N20">
        <v>1013</v>
      </c>
      <c r="O20" t="s">
        <v>187</v>
      </c>
      <c r="P20" t="s">
        <v>187</v>
      </c>
      <c r="Q20">
        <v>1</v>
      </c>
      <c r="X20">
        <v>0.61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28</v>
      </c>
      <c r="AG20">
        <v>0.61243999999999998</v>
      </c>
      <c r="AH20">
        <v>2</v>
      </c>
      <c r="AI20">
        <v>64892656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ROW(Source!A73)</f>
        <v>73</v>
      </c>
      <c r="B21">
        <v>64892662</v>
      </c>
      <c r="C21">
        <v>64892659</v>
      </c>
      <c r="D21">
        <v>29477606</v>
      </c>
      <c r="E21">
        <v>1</v>
      </c>
      <c r="F21">
        <v>1</v>
      </c>
      <c r="G21">
        <v>1</v>
      </c>
      <c r="H21">
        <v>1</v>
      </c>
      <c r="I21" t="s">
        <v>190</v>
      </c>
      <c r="J21" t="s">
        <v>3</v>
      </c>
      <c r="K21" t="s">
        <v>191</v>
      </c>
      <c r="L21">
        <v>1369</v>
      </c>
      <c r="N21">
        <v>1013</v>
      </c>
      <c r="O21" t="s">
        <v>187</v>
      </c>
      <c r="P21" t="s">
        <v>187</v>
      </c>
      <c r="Q21">
        <v>1</v>
      </c>
      <c r="X21">
        <v>0.65</v>
      </c>
      <c r="Y21">
        <v>0</v>
      </c>
      <c r="Z21">
        <v>0</v>
      </c>
      <c r="AA21">
        <v>0</v>
      </c>
      <c r="AB21">
        <v>11.09</v>
      </c>
      <c r="AC21">
        <v>0</v>
      </c>
      <c r="AD21">
        <v>1</v>
      </c>
      <c r="AE21">
        <v>1</v>
      </c>
      <c r="AF21" t="s">
        <v>28</v>
      </c>
      <c r="AG21">
        <v>0.65260000000000007</v>
      </c>
      <c r="AH21">
        <v>2</v>
      </c>
      <c r="AI21">
        <v>64892660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ROW(Source!A73)</f>
        <v>73</v>
      </c>
      <c r="B22">
        <v>64892663</v>
      </c>
      <c r="C22">
        <v>64892659</v>
      </c>
      <c r="D22">
        <v>29477608</v>
      </c>
      <c r="E22">
        <v>1</v>
      </c>
      <c r="F22">
        <v>1</v>
      </c>
      <c r="G22">
        <v>1</v>
      </c>
      <c r="H22">
        <v>1</v>
      </c>
      <c r="I22" t="s">
        <v>194</v>
      </c>
      <c r="J22" t="s">
        <v>3</v>
      </c>
      <c r="K22" t="s">
        <v>195</v>
      </c>
      <c r="L22">
        <v>1369</v>
      </c>
      <c r="N22">
        <v>1013</v>
      </c>
      <c r="O22" t="s">
        <v>187</v>
      </c>
      <c r="P22" t="s">
        <v>187</v>
      </c>
      <c r="Q22">
        <v>1</v>
      </c>
      <c r="X22">
        <v>0.97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28</v>
      </c>
      <c r="AG22">
        <v>0.97387999999999997</v>
      </c>
      <c r="AH22">
        <v>2</v>
      </c>
      <c r="AI22">
        <v>64892661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64892662</v>
      </c>
      <c r="C23">
        <v>64892659</v>
      </c>
      <c r="D23">
        <v>29477606</v>
      </c>
      <c r="E23">
        <v>1</v>
      </c>
      <c r="F23">
        <v>1</v>
      </c>
      <c r="G23">
        <v>1</v>
      </c>
      <c r="H23">
        <v>1</v>
      </c>
      <c r="I23" t="s">
        <v>190</v>
      </c>
      <c r="J23" t="s">
        <v>3</v>
      </c>
      <c r="K23" t="s">
        <v>191</v>
      </c>
      <c r="L23">
        <v>1369</v>
      </c>
      <c r="N23">
        <v>1013</v>
      </c>
      <c r="O23" t="s">
        <v>187</v>
      </c>
      <c r="P23" t="s">
        <v>187</v>
      </c>
      <c r="Q23">
        <v>1</v>
      </c>
      <c r="X23">
        <v>0.65</v>
      </c>
      <c r="Y23">
        <v>0</v>
      </c>
      <c r="Z23">
        <v>0</v>
      </c>
      <c r="AA23">
        <v>0</v>
      </c>
      <c r="AB23">
        <v>11.09</v>
      </c>
      <c r="AC23">
        <v>0</v>
      </c>
      <c r="AD23">
        <v>1</v>
      </c>
      <c r="AE23">
        <v>1</v>
      </c>
      <c r="AF23" t="s">
        <v>28</v>
      </c>
      <c r="AG23">
        <v>0.65260000000000007</v>
      </c>
      <c r="AH23">
        <v>2</v>
      </c>
      <c r="AI23">
        <v>64892660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64892663</v>
      </c>
      <c r="C24">
        <v>64892659</v>
      </c>
      <c r="D24">
        <v>29477608</v>
      </c>
      <c r="E24">
        <v>1</v>
      </c>
      <c r="F24">
        <v>1</v>
      </c>
      <c r="G24">
        <v>1</v>
      </c>
      <c r="H24">
        <v>1</v>
      </c>
      <c r="I24" t="s">
        <v>194</v>
      </c>
      <c r="J24" t="s">
        <v>3</v>
      </c>
      <c r="K24" t="s">
        <v>195</v>
      </c>
      <c r="L24">
        <v>1369</v>
      </c>
      <c r="N24">
        <v>1013</v>
      </c>
      <c r="O24" t="s">
        <v>187</v>
      </c>
      <c r="P24" t="s">
        <v>187</v>
      </c>
      <c r="Q24">
        <v>1</v>
      </c>
      <c r="X24">
        <v>0.97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28</v>
      </c>
      <c r="AG24">
        <v>0.97387999999999997</v>
      </c>
      <c r="AH24">
        <v>2</v>
      </c>
      <c r="AI24">
        <v>64892661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09-03-10 ПНР АИИСКУЭ</v>
      </c>
      <c r="G12" t="str">
        <f>Source!G12</f>
        <v>09-03-10  ПНР АИИСКУЭ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09-03-10</vt:lpstr>
      <vt:lpstr>Source</vt:lpstr>
      <vt:lpstr>SourceObSm</vt:lpstr>
      <vt:lpstr>SmtRes</vt:lpstr>
      <vt:lpstr>EtalonRes</vt:lpstr>
      <vt:lpstr>SrcPoprs</vt:lpstr>
      <vt:lpstr>SrcKA</vt:lpstr>
      <vt:lpstr>'09-03-10'!Заголовки_для_печати</vt:lpstr>
      <vt:lpstr>'09-03-10'!Область_печати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2026-02-07T09:17:52Z</dcterms:created>
  <dcterms:modified xsi:type="dcterms:W3CDTF">2026-02-07T09:18:48Z</dcterms:modified>
</cp:coreProperties>
</file>